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2"/>
  </bookViews>
  <sheets>
    <sheet name="Results_model_test1_2" sheetId="1" r:id="rId1"/>
    <sheet name="Results_model_test3_4_5_6" sheetId="2" r:id="rId2"/>
    <sheet name="Results_model_test7" sheetId="3" r:id="rId3"/>
    <sheet name="Tabelle1" sheetId="4" r:id="rId4"/>
  </sheets>
  <calcPr calcId="125725"/>
</workbook>
</file>

<file path=xl/calcChain.xml><?xml version="1.0" encoding="utf-8"?>
<calcChain xmlns="http://schemas.openxmlformats.org/spreadsheetml/2006/main">
  <c r="AE27" i="4"/>
  <c r="AE28" s="1"/>
  <c r="AD27"/>
  <c r="AD28" s="1"/>
  <c r="AC27"/>
  <c r="AC28" s="1"/>
  <c r="AB27"/>
  <c r="AB28" s="1"/>
  <c r="AA27"/>
  <c r="AA28" s="1"/>
  <c r="Z27"/>
  <c r="Z28" s="1"/>
  <c r="Y27"/>
  <c r="Y28" s="1"/>
  <c r="X27"/>
  <c r="X28" s="1"/>
  <c r="W27"/>
  <c r="W28" s="1"/>
  <c r="V27"/>
  <c r="V28" s="1"/>
  <c r="U27"/>
  <c r="U28" s="1"/>
  <c r="T27"/>
  <c r="T28" s="1"/>
  <c r="S27"/>
  <c r="S28" s="1"/>
  <c r="R27"/>
  <c r="R28" s="1"/>
  <c r="Q27"/>
  <c r="Q28" s="1"/>
  <c r="P27"/>
  <c r="P28" s="1"/>
  <c r="O27"/>
  <c r="O28" s="1"/>
  <c r="N27"/>
  <c r="N28" s="1"/>
  <c r="M27"/>
  <c r="M28" s="1"/>
  <c r="L27"/>
  <c r="L28" s="1"/>
  <c r="K27"/>
  <c r="K28" s="1"/>
  <c r="J27"/>
  <c r="J28" s="1"/>
  <c r="I27"/>
  <c r="I28" s="1"/>
  <c r="H27"/>
  <c r="H28" s="1"/>
  <c r="G27"/>
  <c r="G28" s="1"/>
  <c r="F27"/>
  <c r="F28" s="1"/>
  <c r="E27"/>
  <c r="E28" s="1"/>
  <c r="D27"/>
  <c r="D28" s="1"/>
  <c r="C27"/>
  <c r="C28" s="1"/>
  <c r="B27"/>
  <c r="B28" s="1"/>
  <c r="A27"/>
  <c r="A28" s="1"/>
  <c r="C22" i="3" l="1"/>
  <c r="D22"/>
  <c r="E22"/>
  <c r="F22"/>
  <c r="G22"/>
  <c r="H22"/>
  <c r="I22"/>
  <c r="J22"/>
  <c r="K22"/>
  <c r="L22"/>
  <c r="M22"/>
  <c r="N22"/>
  <c r="O22"/>
  <c r="B22"/>
  <c r="C17"/>
  <c r="B17"/>
  <c r="C20"/>
  <c r="D20"/>
  <c r="E20"/>
  <c r="F20"/>
  <c r="G20"/>
  <c r="H20"/>
  <c r="I20"/>
  <c r="J20"/>
  <c r="K20"/>
  <c r="L20"/>
  <c r="M20"/>
  <c r="N20"/>
  <c r="O20"/>
  <c r="P20"/>
  <c r="Q20"/>
  <c r="R20"/>
  <c r="B20"/>
  <c r="R17"/>
  <c r="Q17"/>
  <c r="P17"/>
  <c r="O17"/>
  <c r="N17"/>
  <c r="M17"/>
  <c r="L17"/>
  <c r="K17"/>
  <c r="J17"/>
  <c r="I17"/>
  <c r="H17"/>
  <c r="G17"/>
  <c r="F17"/>
  <c r="E17"/>
  <c r="D17"/>
  <c r="B3"/>
  <c r="C3" s="1"/>
  <c r="D3" s="1"/>
  <c r="E3" s="1"/>
  <c r="F3" s="1"/>
  <c r="G3" s="1"/>
  <c r="H3" s="1"/>
  <c r="I3" s="1"/>
  <c r="J3" s="1"/>
  <c r="K3" s="1"/>
  <c r="L3" s="1"/>
  <c r="M3" s="1"/>
  <c r="N3" s="1"/>
  <c r="O3" s="1"/>
  <c r="P3" s="1"/>
  <c r="Q3" s="1"/>
  <c r="R3" s="1"/>
  <c r="S2"/>
  <c r="J89" i="2" l="1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88"/>
  <c r="G117"/>
  <c r="G115"/>
  <c r="G113"/>
  <c r="G111"/>
  <c r="G109"/>
  <c r="G107"/>
  <c r="G105"/>
  <c r="G103"/>
  <c r="G101"/>
  <c r="G99"/>
  <c r="G97"/>
  <c r="G95"/>
  <c r="G93"/>
  <c r="G91"/>
  <c r="G89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J44"/>
  <c r="I44"/>
  <c r="H45"/>
  <c r="G45" s="1"/>
  <c r="H46"/>
  <c r="H47"/>
  <c r="G47" s="1"/>
  <c r="H48"/>
  <c r="H49"/>
  <c r="G49" s="1"/>
  <c r="H50"/>
  <c r="H51"/>
  <c r="G51" s="1"/>
  <c r="H52"/>
  <c r="H53"/>
  <c r="G53" s="1"/>
  <c r="H54"/>
  <c r="H55"/>
  <c r="H56"/>
  <c r="H57"/>
  <c r="H58"/>
  <c r="H59"/>
  <c r="H60"/>
  <c r="H61"/>
  <c r="H62"/>
  <c r="H63"/>
  <c r="H64"/>
  <c r="H65"/>
  <c r="H66"/>
  <c r="H44"/>
  <c r="G66"/>
  <c r="G65"/>
  <c r="G64"/>
  <c r="G63"/>
  <c r="G62"/>
  <c r="G61"/>
  <c r="G60"/>
  <c r="G59"/>
  <c r="G58"/>
  <c r="G57"/>
  <c r="G56"/>
  <c r="G54"/>
  <c r="G52"/>
  <c r="G50"/>
  <c r="G48"/>
  <c r="G46"/>
  <c r="J26"/>
  <c r="I26"/>
  <c r="H2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6"/>
  <c r="J5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6"/>
  <c r="I5"/>
  <c r="H6"/>
  <c r="H7"/>
  <c r="G7" s="1"/>
  <c r="H8"/>
  <c r="H9"/>
  <c r="H10"/>
  <c r="H11"/>
  <c r="G11" s="1"/>
  <c r="H12"/>
  <c r="H13"/>
  <c r="H14"/>
  <c r="H15"/>
  <c r="G15" s="1"/>
  <c r="H16"/>
  <c r="H17"/>
  <c r="H18"/>
  <c r="H19"/>
  <c r="G19" s="1"/>
  <c r="H20"/>
  <c r="H21"/>
  <c r="H22"/>
  <c r="H23"/>
  <c r="G23" s="1"/>
  <c r="H24"/>
  <c r="H25"/>
  <c r="H5"/>
  <c r="G25"/>
  <c r="G21"/>
  <c r="G17"/>
  <c r="G13"/>
  <c r="G9"/>
  <c r="G24" l="1"/>
  <c r="G22"/>
  <c r="G20"/>
  <c r="G18"/>
  <c r="G16"/>
  <c r="G14"/>
  <c r="G12"/>
  <c r="G10"/>
  <c r="G8"/>
  <c r="G88"/>
  <c r="G90"/>
  <c r="G92"/>
  <c r="G94"/>
  <c r="G96"/>
  <c r="G98"/>
  <c r="G100"/>
  <c r="G102"/>
  <c r="G104"/>
  <c r="G106"/>
  <c r="G108"/>
  <c r="G110"/>
  <c r="G112"/>
  <c r="G114"/>
  <c r="G116"/>
  <c r="G55"/>
  <c r="G26"/>
  <c r="G6"/>
  <c r="G44"/>
  <c r="G5"/>
  <c r="F54" i="1" l="1"/>
  <c r="F55"/>
  <c r="F56"/>
  <c r="F57"/>
  <c r="F58"/>
  <c r="F59"/>
  <c r="F60"/>
  <c r="F61"/>
  <c r="F62"/>
  <c r="F63"/>
  <c r="F53"/>
  <c r="H53" s="1"/>
  <c r="H54"/>
  <c r="H55"/>
  <c r="H56"/>
  <c r="H57"/>
  <c r="H58"/>
  <c r="H59"/>
  <c r="H60"/>
  <c r="H61"/>
  <c r="H62"/>
  <c r="H63"/>
  <c r="C53"/>
  <c r="B22" l="1"/>
  <c r="B23"/>
  <c r="B24"/>
  <c r="B25"/>
  <c r="B26"/>
  <c r="B27"/>
  <c r="B28"/>
  <c r="B29"/>
  <c r="B30"/>
  <c r="B21"/>
  <c r="E6"/>
  <c r="E7"/>
  <c r="E8"/>
  <c r="E9"/>
  <c r="E10"/>
  <c r="E11"/>
  <c r="E12"/>
  <c r="E13"/>
  <c r="E14"/>
  <c r="E5"/>
  <c r="C6"/>
  <c r="C7"/>
  <c r="C8"/>
  <c r="C9"/>
  <c r="C10"/>
  <c r="C11"/>
  <c r="C12"/>
  <c r="C13"/>
  <c r="C14"/>
  <c r="C5"/>
</calcChain>
</file>

<file path=xl/sharedStrings.xml><?xml version="1.0" encoding="utf-8"?>
<sst xmlns="http://schemas.openxmlformats.org/spreadsheetml/2006/main" count="153" uniqueCount="87">
  <si>
    <t>b/a</t>
  </si>
  <si>
    <t>a= 1/K</t>
  </si>
  <si>
    <t>Input data benchmark</t>
  </si>
  <si>
    <t>q= input discharge (m/s)</t>
  </si>
  <si>
    <t>i for Darcy analytic</t>
  </si>
  <si>
    <t>i for Forchheimer analytic</t>
  </si>
  <si>
    <t>b</t>
  </si>
  <si>
    <t>Darcy's law</t>
  </si>
  <si>
    <t>Forchheimer equation</t>
  </si>
  <si>
    <t>Constant head (m)</t>
  </si>
  <si>
    <t>Model length (m)</t>
  </si>
  <si>
    <t>Gradient benchmark 1</t>
  </si>
  <si>
    <t>Head benchmark 1</t>
  </si>
  <si>
    <t>failed to meet solver convergence !!!</t>
  </si>
  <si>
    <t>NLFP First benchmark</t>
  </si>
  <si>
    <t>i given benchmark 2</t>
  </si>
  <si>
    <t>Specified flow benchmark 2 (m/s)</t>
  </si>
  <si>
    <t>NLFP Second benchmark</t>
  </si>
  <si>
    <t>a</t>
  </si>
  <si>
    <t>i</t>
  </si>
  <si>
    <t>q expected (computed after Moustopoulos et al, 2004)</t>
  </si>
  <si>
    <t xml:space="preserve">and </t>
  </si>
  <si>
    <t>PCG data</t>
  </si>
  <si>
    <t>NLFP exe file</t>
  </si>
  <si>
    <t>NLFP_source_code_for_online.exe</t>
  </si>
  <si>
    <t xml:space="preserve"> Forchheimer Convergence criteria</t>
  </si>
  <si>
    <t>q from modflow NLFP (computed from second benchmark)</t>
  </si>
  <si>
    <t>MXITER</t>
  </si>
  <si>
    <t>ITER1</t>
  </si>
  <si>
    <t>Head change</t>
  </si>
  <si>
    <t>Residual</t>
  </si>
  <si>
    <t>Damping</t>
  </si>
  <si>
    <t>Printout</t>
  </si>
  <si>
    <t>Relaxation</t>
  </si>
  <si>
    <t>Modified incomplete cholesky</t>
  </si>
  <si>
    <t>NO CONVERGENCE PROBLEMS WITH THESE PARAMETERS</t>
  </si>
  <si>
    <t>Results of the first  benchmark</t>
  </si>
  <si>
    <t>Results of the second  benchmark</t>
  </si>
  <si>
    <t>Analytical solution (after Moustopoulos et al., 2004)</t>
  </si>
  <si>
    <t>Difference (analytical-MODFLOW)</t>
  </si>
  <si>
    <t>Head second side (input)</t>
  </si>
  <si>
    <t>SECOND BENCHMARK OK</t>
  </si>
  <si>
    <t>&gt; PCG and Forchheimer convergence criteria have to be modified</t>
  </si>
  <si>
    <t>Results of the third  benchmark</t>
  </si>
  <si>
    <t>Essai 1</t>
  </si>
  <si>
    <t>h0 Constant head</t>
  </si>
  <si>
    <t>h MODFLOW 10m size</t>
  </si>
  <si>
    <t>Q pro breite</t>
  </si>
  <si>
    <t>X</t>
  </si>
  <si>
    <t>part1</t>
  </si>
  <si>
    <t>part2</t>
  </si>
  <si>
    <t>part3</t>
  </si>
  <si>
    <t>Modflow computed h</t>
  </si>
  <si>
    <t>modflow distance</t>
  </si>
  <si>
    <t>NLFP with b/a=0.25</t>
  </si>
  <si>
    <t>NLFP with b/a=0.0</t>
  </si>
  <si>
    <t>Same results for NLFP b/a=0 and MODFLOW alone!</t>
  </si>
  <si>
    <t>Modflow alone</t>
  </si>
  <si>
    <t>Essai 2</t>
  </si>
  <si>
    <t>NLFP with b/a=20.25 cell length= 10 m</t>
  </si>
  <si>
    <t>Essai 3</t>
  </si>
  <si>
    <t>Forchheimer analytical solution</t>
  </si>
  <si>
    <t xml:space="preserve">NLFP with b/a=20.25 cell length= 1 m </t>
  </si>
  <si>
    <t>Analytical solution</t>
  </si>
  <si>
    <t xml:space="preserve">NLFP with b/a=20.25 cell length= 2 m </t>
  </si>
  <si>
    <t xml:space="preserve">NLFP with b/a=20.25 cell length= 5 m </t>
  </si>
  <si>
    <t>Equation 12</t>
  </si>
  <si>
    <t>Forchheimer (Equation 12) with b/a=0.25</t>
  </si>
  <si>
    <t>Forchheimer (Equation 12) with b/a=20.25</t>
  </si>
  <si>
    <t>Model extension</t>
  </si>
  <si>
    <t>Model cell size</t>
  </si>
  <si>
    <t>middle of the cell</t>
  </si>
  <si>
    <t>Case 1</t>
  </si>
  <si>
    <t>Model parameters</t>
  </si>
  <si>
    <t>K=1/a</t>
  </si>
  <si>
    <t>M</t>
  </si>
  <si>
    <t>R</t>
  </si>
  <si>
    <t>Q</t>
  </si>
  <si>
    <t>r diagonal</t>
  </si>
  <si>
    <t>r</t>
  </si>
  <si>
    <t>MODFLOW DARCY</t>
  </si>
  <si>
    <t>Forchheimer analytic</t>
  </si>
  <si>
    <t xml:space="preserve"> NLFP</t>
  </si>
  <si>
    <t>Forchheimer diagonal analytic</t>
  </si>
  <si>
    <t>NLFP diagonal</t>
  </si>
  <si>
    <t>Darcy analytical</t>
  </si>
  <si>
    <t>Forchheimer analytical</t>
  </si>
</sst>
</file>

<file path=xl/styles.xml><?xml version="1.0" encoding="utf-8"?>
<styleSheet xmlns="http://schemas.openxmlformats.org/spreadsheetml/2006/main">
  <numFmts count="6">
    <numFmt numFmtId="164" formatCode="0.0000000"/>
    <numFmt numFmtId="165" formatCode="0.000000"/>
    <numFmt numFmtId="166" formatCode="0.000E+00"/>
    <numFmt numFmtId="167" formatCode="0.0000E+00"/>
    <numFmt numFmtId="168" formatCode="0.000000E+00"/>
    <numFmt numFmtId="169" formatCode="0.00000000E+00"/>
  </numFmts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26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center"/>
    </xf>
    <xf numFmtId="0" fontId="0" fillId="0" borderId="4" xfId="0" applyBorder="1"/>
    <xf numFmtId="0" fontId="0" fillId="0" borderId="3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Fill="1" applyBorder="1" applyAlignment="1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Font="1"/>
    <xf numFmtId="165" fontId="0" fillId="0" borderId="0" xfId="0" applyNumberFormat="1"/>
    <xf numFmtId="11" fontId="0" fillId="0" borderId="0" xfId="0" applyNumberFormat="1" applyFont="1"/>
    <xf numFmtId="166" fontId="0" fillId="0" borderId="0" xfId="0" applyNumberFormat="1"/>
    <xf numFmtId="167" fontId="0" fillId="0" borderId="0" xfId="0" applyNumberFormat="1"/>
    <xf numFmtId="164" fontId="0" fillId="0" borderId="0" xfId="0" applyNumberFormat="1"/>
    <xf numFmtId="168" fontId="0" fillId="0" borderId="0" xfId="0" applyNumberFormat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13" xfId="0" applyBorder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67" fontId="0" fillId="0" borderId="17" xfId="0" applyNumberFormat="1" applyBorder="1"/>
    <xf numFmtId="11" fontId="0" fillId="0" borderId="17" xfId="0" applyNumberFormat="1" applyBorder="1"/>
    <xf numFmtId="168" fontId="0" fillId="0" borderId="17" xfId="0" applyNumberFormat="1" applyBorder="1"/>
    <xf numFmtId="166" fontId="0" fillId="0" borderId="17" xfId="0" applyNumberFormat="1" applyBorder="1"/>
    <xf numFmtId="164" fontId="0" fillId="0" borderId="17" xfId="0" applyNumberFormat="1" applyBorder="1"/>
    <xf numFmtId="164" fontId="0" fillId="0" borderId="17" xfId="0" applyNumberFormat="1" applyFont="1" applyBorder="1"/>
    <xf numFmtId="164" fontId="0" fillId="0" borderId="18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167" fontId="0" fillId="0" borderId="18" xfId="0" applyNumberFormat="1" applyBorder="1"/>
    <xf numFmtId="0" fontId="2" fillId="0" borderId="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3" xfId="0" applyFont="1" applyBorder="1"/>
    <xf numFmtId="0" fontId="0" fillId="0" borderId="17" xfId="0" applyBorder="1"/>
    <xf numFmtId="0" fontId="0" fillId="0" borderId="18" xfId="0" applyBorder="1"/>
    <xf numFmtId="0" fontId="4" fillId="0" borderId="0" xfId="0" applyFont="1" applyBorder="1"/>
    <xf numFmtId="0" fontId="5" fillId="0" borderId="0" xfId="0" applyFont="1" applyBorder="1"/>
    <xf numFmtId="0" fontId="3" fillId="0" borderId="4" xfId="0" applyFont="1" applyBorder="1"/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1" xfId="0" applyFont="1" applyBorder="1"/>
    <xf numFmtId="169" fontId="0" fillId="0" borderId="4" xfId="0" applyNumberForma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6" fillId="0" borderId="0" xfId="0" applyFont="1" applyBorder="1"/>
    <xf numFmtId="0" fontId="0" fillId="0" borderId="0" xfId="0" applyNumberFormat="1"/>
    <xf numFmtId="0" fontId="2" fillId="0" borderId="19" xfId="0" applyFont="1" applyBorder="1"/>
    <xf numFmtId="11" fontId="1" fillId="0" borderId="0" xfId="0" applyNumberFormat="1" applyFont="1" applyBorder="1"/>
    <xf numFmtId="11" fontId="0" fillId="0" borderId="1" xfId="0" applyNumberFormat="1" applyBorder="1"/>
    <xf numFmtId="0" fontId="1" fillId="0" borderId="0" xfId="0" applyFont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/>
      <c:scatterChart>
        <c:scatterStyle val="smoothMarker"/>
        <c:ser>
          <c:idx val="0"/>
          <c:order val="0"/>
          <c:tx>
            <c:strRef>
              <c:f>Results_model_test1_2!$C$3</c:f>
              <c:strCache>
                <c:ptCount val="1"/>
                <c:pt idx="0">
                  <c:v>Darcy's law</c:v>
                </c:pt>
              </c:strCache>
            </c:strRef>
          </c:tx>
          <c:marker>
            <c:symbol val="none"/>
          </c:marker>
          <c:xVal>
            <c:numRef>
              <c:f>Results_model_test1_2!$C$5:$C$14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xVal>
          <c:yVal>
            <c:numRef>
              <c:f>Results_model_test1_2!$A$5:$A$14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Results_model_test1_2!$E$3</c:f>
              <c:strCache>
                <c:ptCount val="1"/>
                <c:pt idx="0">
                  <c:v>Forchheimer equation</c:v>
                </c:pt>
              </c:strCache>
            </c:strRef>
          </c:tx>
          <c:marker>
            <c:symbol val="none"/>
          </c:marker>
          <c:xVal>
            <c:numRef>
              <c:f>Results_model_test1_2!$E$5:$E$14</c:f>
              <c:numCache>
                <c:formatCode>General</c:formatCode>
                <c:ptCount val="10"/>
                <c:pt idx="0">
                  <c:v>1.00000025E-6</c:v>
                </c:pt>
                <c:pt idx="1">
                  <c:v>1.0000025000000001E-5</c:v>
                </c:pt>
                <c:pt idx="2">
                  <c:v>1.000025E-4</c:v>
                </c:pt>
                <c:pt idx="3">
                  <c:v>1.0002500000000001E-3</c:v>
                </c:pt>
                <c:pt idx="4">
                  <c:v>1.0025000000000001E-2</c:v>
                </c:pt>
                <c:pt idx="5">
                  <c:v>0.10250000000000001</c:v>
                </c:pt>
                <c:pt idx="6">
                  <c:v>1.25</c:v>
                </c:pt>
                <c:pt idx="7">
                  <c:v>35</c:v>
                </c:pt>
                <c:pt idx="8">
                  <c:v>2600</c:v>
                </c:pt>
                <c:pt idx="9">
                  <c:v>251000</c:v>
                </c:pt>
              </c:numCache>
            </c:numRef>
          </c:xVal>
          <c:yVal>
            <c:numRef>
              <c:f>Results_model_test1_2!$A$5:$A$14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Results_model_test1_2!$B$19</c:f>
              <c:strCache>
                <c:ptCount val="1"/>
                <c:pt idx="0">
                  <c:v>NLFP First benchmark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10"/>
            <c:spPr>
              <a:solidFill>
                <a:srgbClr val="00B050"/>
              </a:solidFill>
              <a:ln>
                <a:noFill/>
              </a:ln>
            </c:spPr>
          </c:marker>
          <c:xVal>
            <c:numRef>
              <c:f>Results_model_test1_2!$B$21:$B$30</c:f>
              <c:numCache>
                <c:formatCode>General</c:formatCode>
                <c:ptCount val="10"/>
                <c:pt idx="0">
                  <c:v>9.9999999999766934E-7</c:v>
                </c:pt>
                <c:pt idx="1">
                  <c:v>9.9999999999944578E-6</c:v>
                </c:pt>
                <c:pt idx="2">
                  <c:v>9.9999999999997863E-5</c:v>
                </c:pt>
                <c:pt idx="3">
                  <c:v>1.0003000000000028E-3</c:v>
                </c:pt>
                <c:pt idx="4">
                  <c:v>1.0024999999999996E-2</c:v>
                </c:pt>
                <c:pt idx="5">
                  <c:v>0.10249999999999999</c:v>
                </c:pt>
                <c:pt idx="6">
                  <c:v>1.25</c:v>
                </c:pt>
                <c:pt idx="7">
                  <c:v>35</c:v>
                </c:pt>
                <c:pt idx="8">
                  <c:v>2600</c:v>
                </c:pt>
                <c:pt idx="9">
                  <c:v>250999.99</c:v>
                </c:pt>
              </c:numCache>
            </c:numRef>
          </c:xVal>
          <c:yVal>
            <c:numRef>
              <c:f>Results_model_test1_2!$A$5:$A$14</c:f>
              <c:numCache>
                <c:formatCode>General</c:formatCode>
                <c:ptCount val="10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</c:numCache>
            </c:numRef>
          </c:yVal>
          <c:smooth val="1"/>
        </c:ser>
        <c:ser>
          <c:idx val="4"/>
          <c:order val="3"/>
          <c:tx>
            <c:strRef>
              <c:f>Results_model_test1_2!$B$35</c:f>
              <c:strCache>
                <c:ptCount val="1"/>
                <c:pt idx="0">
                  <c:v>NLFP Second benchmark</c:v>
                </c:pt>
              </c:strCache>
            </c:strRef>
          </c:tx>
          <c:spPr>
            <a:ln>
              <a:noFill/>
            </a:ln>
          </c:spPr>
          <c:marker>
            <c:symbol val="x"/>
            <c:size val="8"/>
            <c:spPr>
              <a:noFill/>
              <a:ln w="19050">
                <a:solidFill>
                  <a:schemeClr val="tx1"/>
                </a:solidFill>
              </a:ln>
            </c:spPr>
          </c:marker>
          <c:xVal>
            <c:numRef>
              <c:f>Results_model_test1_2!$A$37:$A$47</c:f>
              <c:numCache>
                <c:formatCode>General</c:formatCode>
                <c:ptCount val="11"/>
                <c:pt idx="0">
                  <c:v>9.9999999999999995E-7</c:v>
                </c:pt>
                <c:pt idx="1">
                  <c:v>1.0000000000000001E-5</c:v>
                </c:pt>
                <c:pt idx="2">
                  <c:v>1E-4</c:v>
                </c:pt>
                <c:pt idx="3">
                  <c:v>1E-3</c:v>
                </c:pt>
                <c:pt idx="4">
                  <c:v>0.01</c:v>
                </c:pt>
                <c:pt idx="5">
                  <c:v>0.1</c:v>
                </c:pt>
                <c:pt idx="6">
                  <c:v>1</c:v>
                </c:pt>
                <c:pt idx="7">
                  <c:v>10</c:v>
                </c:pt>
                <c:pt idx="8">
                  <c:v>100</c:v>
                </c:pt>
                <c:pt idx="9">
                  <c:v>1000</c:v>
                </c:pt>
                <c:pt idx="10">
                  <c:v>10000</c:v>
                </c:pt>
              </c:numCache>
            </c:numRef>
          </c:xVal>
          <c:yVal>
            <c:numRef>
              <c:f>Results_model_test1_2!$B$37:$B$47</c:f>
              <c:numCache>
                <c:formatCode>0.00E+00</c:formatCode>
                <c:ptCount val="11"/>
                <c:pt idx="0" formatCode="0.0000E+00">
                  <c:v>1.0013578000000001E-6</c:v>
                </c:pt>
                <c:pt idx="1">
                  <c:v>1.0004019E-5</c:v>
                </c:pt>
                <c:pt idx="2" formatCode="0.000000E+00">
                  <c:v>9.9999786000000006E-5</c:v>
                </c:pt>
                <c:pt idx="3" formatCode="0.000E+00">
                  <c:v>9.9975395000000003E-4</c:v>
                </c:pt>
                <c:pt idx="4" formatCode="0.0000000">
                  <c:v>9.9751250999999992E-3</c:v>
                </c:pt>
                <c:pt idx="5">
                  <c:v>9.7617662999999993E-2</c:v>
                </c:pt>
                <c:pt idx="6" formatCode="0.000000">
                  <c:v>0.82843131000000003</c:v>
                </c:pt>
                <c:pt idx="7" formatCode="0.000000">
                  <c:v>4.6331524999999996</c:v>
                </c:pt>
                <c:pt idx="8" formatCode="0.000000">
                  <c:v>18.099066000000001</c:v>
                </c:pt>
                <c:pt idx="9">
                  <c:v>61.274268999999997</c:v>
                </c:pt>
                <c:pt idx="10">
                  <c:v>198.00023999999999</c:v>
                </c:pt>
              </c:numCache>
            </c:numRef>
          </c:yVal>
          <c:smooth val="1"/>
        </c:ser>
        <c:axId val="73207808"/>
        <c:axId val="73210496"/>
      </c:scatterChart>
      <c:valAx>
        <c:axId val="73207808"/>
        <c:scaling>
          <c:logBase val="10"/>
          <c:orientation val="minMax"/>
          <c:max val="1000000"/>
          <c:min val="1.0000000000000022E-7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Hydraulic gradient (-)</a:t>
                </a:r>
              </a:p>
            </c:rich>
          </c:tx>
          <c:layout/>
        </c:title>
        <c:numFmt formatCode="0.00E+00" sourceLinked="0"/>
        <c:tickLblPos val="nextTo"/>
        <c:crossAx val="73210496"/>
        <c:crossesAt val="1.0000000000000022E-7"/>
        <c:crossBetween val="midCat"/>
        <c:majorUnit val="100"/>
      </c:valAx>
      <c:valAx>
        <c:axId val="73210496"/>
        <c:scaling>
          <c:logBase val="10"/>
          <c:orientation val="minMax"/>
          <c:max val="1000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Specific discharge (m/s)</a:t>
                </a:r>
              </a:p>
            </c:rich>
          </c:tx>
          <c:layout/>
        </c:title>
        <c:numFmt formatCode="0.00E+00" sourceLinked="0"/>
        <c:tickLblPos val="nextTo"/>
        <c:crossAx val="73207808"/>
        <c:crossesAt val="1.0000000000000022E-7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autoTitleDeleted val="1"/>
    <c:plotArea>
      <c:layout/>
      <c:scatterChart>
        <c:scatterStyle val="smoothMarker"/>
        <c:ser>
          <c:idx val="3"/>
          <c:order val="0"/>
          <c:tx>
            <c:strRef>
              <c:f>Results_model_test3_4_5_6!$B$42</c:f>
              <c:strCache>
                <c:ptCount val="1"/>
                <c:pt idx="0">
                  <c:v>Darcy's law</c:v>
                </c:pt>
              </c:strCache>
            </c:strRef>
          </c:tx>
          <c:spPr>
            <a:ln w="28575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Results_model_test3_4_5_6!$G$44:$G$66</c:f>
              <c:numCache>
                <c:formatCode>General</c:formatCode>
                <c:ptCount val="23"/>
                <c:pt idx="0">
                  <c:v>0.5625</c:v>
                </c:pt>
                <c:pt idx="1">
                  <c:v>1.1499999999999999</c:v>
                </c:pt>
                <c:pt idx="2">
                  <c:v>1.7625</c:v>
                </c:pt>
                <c:pt idx="3">
                  <c:v>2.4</c:v>
                </c:pt>
                <c:pt idx="4">
                  <c:v>3.0625</c:v>
                </c:pt>
                <c:pt idx="5">
                  <c:v>3.75</c:v>
                </c:pt>
                <c:pt idx="6">
                  <c:v>4.4625000000000004</c:v>
                </c:pt>
                <c:pt idx="7">
                  <c:v>5.2</c:v>
                </c:pt>
                <c:pt idx="8">
                  <c:v>5.9625000000000004</c:v>
                </c:pt>
                <c:pt idx="9">
                  <c:v>6.75</c:v>
                </c:pt>
                <c:pt idx="10">
                  <c:v>7.5625</c:v>
                </c:pt>
                <c:pt idx="11">
                  <c:v>8.4</c:v>
                </c:pt>
                <c:pt idx="12">
                  <c:v>9.2624999999999993</c:v>
                </c:pt>
                <c:pt idx="13">
                  <c:v>10.15</c:v>
                </c:pt>
                <c:pt idx="14">
                  <c:v>11.0625</c:v>
                </c:pt>
                <c:pt idx="15">
                  <c:v>13.95</c:v>
                </c:pt>
                <c:pt idx="16">
                  <c:v>25.2</c:v>
                </c:pt>
                <c:pt idx="17">
                  <c:v>38.950000000000003</c:v>
                </c:pt>
                <c:pt idx="18">
                  <c:v>55.2</c:v>
                </c:pt>
                <c:pt idx="19">
                  <c:v>73.95</c:v>
                </c:pt>
                <c:pt idx="20">
                  <c:v>95.2</c:v>
                </c:pt>
                <c:pt idx="21">
                  <c:v>97.462500000000006</c:v>
                </c:pt>
                <c:pt idx="22">
                  <c:v>100.94937999999999</c:v>
                </c:pt>
              </c:numCache>
            </c:numRef>
          </c:xVal>
          <c:yVal>
            <c:numRef>
              <c:f>Results_model_test3_4_5_6!$D$45:$D$67</c:f>
              <c:numCache>
                <c:formatCode>General</c:formatCode>
                <c:ptCount val="23"/>
                <c:pt idx="0">
                  <c:v>11.5</c:v>
                </c:pt>
                <c:pt idx="1">
                  <c:v>12</c:v>
                </c:pt>
                <c:pt idx="2">
                  <c:v>12.5</c:v>
                </c:pt>
                <c:pt idx="3">
                  <c:v>13</c:v>
                </c:pt>
                <c:pt idx="4">
                  <c:v>13.5</c:v>
                </c:pt>
                <c:pt idx="5">
                  <c:v>14</c:v>
                </c:pt>
                <c:pt idx="6">
                  <c:v>14.5</c:v>
                </c:pt>
                <c:pt idx="7">
                  <c:v>15</c:v>
                </c:pt>
                <c:pt idx="8">
                  <c:v>15.5</c:v>
                </c:pt>
                <c:pt idx="9">
                  <c:v>16</c:v>
                </c:pt>
                <c:pt idx="10">
                  <c:v>16.5</c:v>
                </c:pt>
                <c:pt idx="11">
                  <c:v>17</c:v>
                </c:pt>
                <c:pt idx="12">
                  <c:v>17.5</c:v>
                </c:pt>
                <c:pt idx="13">
                  <c:v>18</c:v>
                </c:pt>
                <c:pt idx="14">
                  <c:v>18.5</c:v>
                </c:pt>
                <c:pt idx="15">
                  <c:v>20</c:v>
                </c:pt>
                <c:pt idx="16">
                  <c:v>25</c:v>
                </c:pt>
                <c:pt idx="17">
                  <c:v>30</c:v>
                </c:pt>
                <c:pt idx="18">
                  <c:v>35</c:v>
                </c:pt>
                <c:pt idx="19">
                  <c:v>40</c:v>
                </c:pt>
                <c:pt idx="20">
                  <c:v>45</c:v>
                </c:pt>
                <c:pt idx="21">
                  <c:v>45.5</c:v>
                </c:pt>
                <c:pt idx="22">
                  <c:v>46.26</c:v>
                </c:pt>
              </c:numCache>
            </c:numRef>
          </c:yVal>
          <c:smooth val="1"/>
        </c:ser>
        <c:ser>
          <c:idx val="2"/>
          <c:order val="1"/>
          <c:tx>
            <c:strRef>
              <c:f>Results_model_test3_4_5_6!$E$69</c:f>
              <c:strCache>
                <c:ptCount val="1"/>
                <c:pt idx="0">
                  <c:v>NLFP with b/a=0.0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5"/>
            <c:spPr>
              <a:solidFill>
                <a:srgbClr val="00B0F0"/>
              </a:solidFill>
              <a:ln>
                <a:solidFill>
                  <a:srgbClr val="00B0F0"/>
                </a:solidFill>
              </a:ln>
            </c:spPr>
          </c:marker>
          <c:xVal>
            <c:numRef>
              <c:f>Results_model_test3_4_5_6!$F$71:$F$81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Results_model_test3_4_5_6!$E$71:$E$81</c:f>
              <c:numCache>
                <c:formatCode>General</c:formatCode>
                <c:ptCount val="11"/>
                <c:pt idx="0">
                  <c:v>11</c:v>
                </c:pt>
                <c:pt idx="1">
                  <c:v>18.2806</c:v>
                </c:pt>
                <c:pt idx="2">
                  <c:v>23.173380000000002</c:v>
                </c:pt>
                <c:pt idx="3">
                  <c:v>27.171209999999999</c:v>
                </c:pt>
                <c:pt idx="4">
                  <c:v>30.643080000000001</c:v>
                </c:pt>
                <c:pt idx="5">
                  <c:v>33.755989999999997</c:v>
                </c:pt>
                <c:pt idx="6">
                  <c:v>36.603209999999997</c:v>
                </c:pt>
                <c:pt idx="7">
                  <c:v>39.243310000000001</c:v>
                </c:pt>
                <c:pt idx="8">
                  <c:v>41.715980000000002</c:v>
                </c:pt>
                <c:pt idx="9">
                  <c:v>44.049639999999997</c:v>
                </c:pt>
                <c:pt idx="10">
                  <c:v>46.265430000000002</c:v>
                </c:pt>
              </c:numCache>
            </c:numRef>
          </c:yVal>
          <c:smooth val="1"/>
        </c:ser>
        <c:ser>
          <c:idx val="0"/>
          <c:order val="2"/>
          <c:tx>
            <c:strRef>
              <c:f>Results_model_test3_4_5_6!$B$3</c:f>
              <c:strCache>
                <c:ptCount val="1"/>
                <c:pt idx="0">
                  <c:v>Forchheimer (Equation 12) with b/a=0.25</c:v>
                </c:pt>
              </c:strCache>
            </c:strRef>
          </c:tx>
          <c:spPr>
            <a:ln>
              <a:solidFill>
                <a:srgbClr val="00B050"/>
              </a:solidFill>
              <a:prstDash val="sysDash"/>
            </a:ln>
          </c:spPr>
          <c:marker>
            <c:symbol val="none"/>
          </c:marker>
          <c:xVal>
            <c:numRef>
              <c:f>Results_model_test3_4_5_6!$G$5:$G$26</c:f>
              <c:numCache>
                <c:formatCode>General</c:formatCode>
                <c:ptCount val="22"/>
                <c:pt idx="0">
                  <c:v>0.46022977760679673</c:v>
                </c:pt>
                <c:pt idx="1">
                  <c:v>0.9446618524888406</c:v>
                </c:pt>
                <c:pt idx="2">
                  <c:v>1.4533503222861415</c:v>
                </c:pt>
                <c:pt idx="3">
                  <c:v>1.9863439615505107</c:v>
                </c:pt>
                <c:pt idx="4">
                  <c:v>2.5436868979971234</c:v>
                </c:pt>
                <c:pt idx="5">
                  <c:v>3.1254191846638446</c:v>
                </c:pt>
                <c:pt idx="6">
                  <c:v>3.7315772866323957</c:v>
                </c:pt>
                <c:pt idx="7">
                  <c:v>4.3621944971781783</c:v>
                </c:pt>
                <c:pt idx="8">
                  <c:v>5.0173012952823637</c:v>
                </c:pt>
                <c:pt idx="9">
                  <c:v>5.6969256541499345</c:v>
                </c:pt>
                <c:pt idx="10">
                  <c:v>6.4010933085762858</c:v>
                </c:pt>
                <c:pt idx="11">
                  <c:v>7.1298279875783237</c:v>
                </c:pt>
                <c:pt idx="12">
                  <c:v>7.8831516175685037</c:v>
                </c:pt>
                <c:pt idx="13">
                  <c:v>8.6610845004374877</c:v>
                </c:pt>
                <c:pt idx="14">
                  <c:v>9.4636454701743986</c:v>
                </c:pt>
                <c:pt idx="15">
                  <c:v>12.019266014853743</c:v>
                </c:pt>
                <c:pt idx="16">
                  <c:v>22.144685199517589</c:v>
                </c:pt>
                <c:pt idx="17">
                  <c:v>34.749094002432074</c:v>
                </c:pt>
                <c:pt idx="18">
                  <c:v>49.838532029707494</c:v>
                </c:pt>
                <c:pt idx="19">
                  <c:v>67.416758994053751</c:v>
                </c:pt>
                <c:pt idx="20">
                  <c:v>87.486275015997634</c:v>
                </c:pt>
                <c:pt idx="21">
                  <c:v>101.28977292924003</c:v>
                </c:pt>
              </c:numCache>
            </c:numRef>
          </c:xVal>
          <c:yVal>
            <c:numRef>
              <c:f>Results_model_test3_4_5_6!$D$5:$D$26</c:f>
              <c:numCache>
                <c:formatCode>General</c:formatCode>
                <c:ptCount val="22"/>
                <c:pt idx="0">
                  <c:v>11.5</c:v>
                </c:pt>
                <c:pt idx="1">
                  <c:v>12</c:v>
                </c:pt>
                <c:pt idx="2">
                  <c:v>12.5</c:v>
                </c:pt>
                <c:pt idx="3">
                  <c:v>13</c:v>
                </c:pt>
                <c:pt idx="4">
                  <c:v>13.5</c:v>
                </c:pt>
                <c:pt idx="5">
                  <c:v>14</c:v>
                </c:pt>
                <c:pt idx="6">
                  <c:v>14.5</c:v>
                </c:pt>
                <c:pt idx="7">
                  <c:v>15</c:v>
                </c:pt>
                <c:pt idx="8">
                  <c:v>15.5</c:v>
                </c:pt>
                <c:pt idx="9">
                  <c:v>16</c:v>
                </c:pt>
                <c:pt idx="10">
                  <c:v>16.5</c:v>
                </c:pt>
                <c:pt idx="11">
                  <c:v>17</c:v>
                </c:pt>
                <c:pt idx="12">
                  <c:v>17.5</c:v>
                </c:pt>
                <c:pt idx="13">
                  <c:v>18</c:v>
                </c:pt>
                <c:pt idx="14">
                  <c:v>18.5</c:v>
                </c:pt>
                <c:pt idx="15">
                  <c:v>20</c:v>
                </c:pt>
                <c:pt idx="16">
                  <c:v>25</c:v>
                </c:pt>
                <c:pt idx="17">
                  <c:v>30</c:v>
                </c:pt>
                <c:pt idx="18">
                  <c:v>35</c:v>
                </c:pt>
                <c:pt idx="19">
                  <c:v>40</c:v>
                </c:pt>
                <c:pt idx="20">
                  <c:v>45</c:v>
                </c:pt>
                <c:pt idx="21">
                  <c:v>48.123719999999999</c:v>
                </c:pt>
              </c:numCache>
            </c:numRef>
          </c:yVal>
          <c:smooth val="1"/>
        </c:ser>
        <c:ser>
          <c:idx val="1"/>
          <c:order val="3"/>
          <c:tx>
            <c:strRef>
              <c:f>Results_model_test3_4_5_6!$D$29</c:f>
              <c:strCache>
                <c:ptCount val="1"/>
                <c:pt idx="0">
                  <c:v>NLFP with b/a=0.25</c:v>
                </c:pt>
              </c:strCache>
            </c:strRef>
          </c:tx>
          <c:spPr>
            <a:ln>
              <a:noFill/>
            </a:ln>
          </c:spPr>
          <c:marker>
            <c:symbol val="x"/>
            <c:size val="9"/>
            <c:spPr>
              <a:noFill/>
              <a:ln w="22225">
                <a:solidFill>
                  <a:srgbClr val="00B050"/>
                </a:solidFill>
              </a:ln>
            </c:spPr>
          </c:marker>
          <c:xVal>
            <c:numRef>
              <c:f>Results_model_test3_4_5_6!$E$31:$E$41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Results_model_test3_4_5_6!$D$31:$D$41</c:f>
              <c:numCache>
                <c:formatCode>General</c:formatCode>
                <c:ptCount val="11"/>
                <c:pt idx="0">
                  <c:v>11</c:v>
                </c:pt>
                <c:pt idx="1">
                  <c:v>19.392479999999999</c:v>
                </c:pt>
                <c:pt idx="2">
                  <c:v>24.540839999999999</c:v>
                </c:pt>
                <c:pt idx="3">
                  <c:v>28.679069999999999</c:v>
                </c:pt>
                <c:pt idx="4">
                  <c:v>32.244430000000001</c:v>
                </c:pt>
                <c:pt idx="5">
                  <c:v>35.425820000000002</c:v>
                </c:pt>
                <c:pt idx="6">
                  <c:v>38.326230000000002</c:v>
                </c:pt>
                <c:pt idx="7">
                  <c:v>41.00929</c:v>
                </c:pt>
                <c:pt idx="8">
                  <c:v>43.517679999999999</c:v>
                </c:pt>
                <c:pt idx="9">
                  <c:v>45.881689999999999</c:v>
                </c:pt>
                <c:pt idx="10">
                  <c:v>48.123719999999999</c:v>
                </c:pt>
              </c:numCache>
            </c:numRef>
          </c:yVal>
          <c:smooth val="1"/>
        </c:ser>
        <c:ser>
          <c:idx val="5"/>
          <c:order val="4"/>
          <c:tx>
            <c:strRef>
              <c:f>Results_model_test3_4_5_6!$B$85</c:f>
              <c:strCache>
                <c:ptCount val="1"/>
                <c:pt idx="0">
                  <c:v>Forchheimer (Equation 12) with b/a=20.25</c:v>
                </c:pt>
              </c:strCache>
            </c:strRef>
          </c:tx>
          <c:spPr>
            <a:ln w="38100">
              <a:solidFill>
                <a:schemeClr val="tx1"/>
              </a:solidFill>
              <a:prstDash val="sysDot"/>
            </a:ln>
          </c:spPr>
          <c:marker>
            <c:symbol val="none"/>
          </c:marker>
          <c:xVal>
            <c:numRef>
              <c:f>Results_model_test3_4_5_6!$G$88:$G$115</c:f>
              <c:numCache>
                <c:formatCode>General</c:formatCode>
                <c:ptCount val="28"/>
                <c:pt idx="0">
                  <c:v>2.9609636976919873E-2</c:v>
                </c:pt>
                <c:pt idx="1">
                  <c:v>6.1833933571055155E-2</c:v>
                </c:pt>
                <c:pt idx="2">
                  <c:v>9.6777128994464334E-2</c:v>
                </c:pt>
                <c:pt idx="3">
                  <c:v>0.13454273605224643</c:v>
                </c:pt>
                <c:pt idx="4">
                  <c:v>0.17523354787633849</c:v>
                </c:pt>
                <c:pt idx="5">
                  <c:v>0.21895164458143057</c:v>
                </c:pt>
                <c:pt idx="6">
                  <c:v>0.26579839984420062</c:v>
                </c:pt>
                <c:pt idx="7">
                  <c:v>0.31587448740673096</c:v>
                </c:pt>
                <c:pt idx="8">
                  <c:v>0.36927988750539953</c:v>
                </c:pt>
                <c:pt idx="9">
                  <c:v>0.42611389322590298</c:v>
                </c:pt>
                <c:pt idx="10">
                  <c:v>0.486475116785968</c:v>
                </c:pt>
                <c:pt idx="11">
                  <c:v>0.5504614957460916</c:v>
                </c:pt>
                <c:pt idx="12">
                  <c:v>0.61817029914983834</c:v>
                </c:pt>
                <c:pt idx="13">
                  <c:v>0.68969813359444743</c:v>
                </c:pt>
                <c:pt idx="14">
                  <c:v>0.76514094923248877</c:v>
                </c:pt>
                <c:pt idx="15">
                  <c:v>1.015909062310385</c:v>
                </c:pt>
                <c:pt idx="16">
                  <c:v>2.1446593401127529</c:v>
                </c:pt>
                <c:pt idx="17">
                  <c:v>3.7921920410247481</c:v>
                </c:pt>
                <c:pt idx="18">
                  <c:v>6.042824048921716</c:v>
                </c:pt>
                <c:pt idx="19">
                  <c:v>8.9756016548882371</c:v>
                </c:pt>
                <c:pt idx="20">
                  <c:v>12.664730887606993</c:v>
                </c:pt>
                <c:pt idx="21">
                  <c:v>17.179964801643791</c:v>
                </c:pt>
                <c:pt idx="22">
                  <c:v>28.94755629414874</c:v>
                </c:pt>
                <c:pt idx="23">
                  <c:v>36.320134744808456</c:v>
                </c:pt>
                <c:pt idx="24">
                  <c:v>44.759804995337049</c:v>
                </c:pt>
                <c:pt idx="25">
                  <c:v>65.04606953674579</c:v>
                </c:pt>
                <c:pt idx="26">
                  <c:v>90.190886809502899</c:v>
                </c:pt>
                <c:pt idx="27">
                  <c:v>101.68783814441917</c:v>
                </c:pt>
              </c:numCache>
            </c:numRef>
          </c:xVal>
          <c:yVal>
            <c:numRef>
              <c:f>Results_model_test3_4_5_6!$D$88:$D$115</c:f>
              <c:numCache>
                <c:formatCode>General</c:formatCode>
                <c:ptCount val="28"/>
                <c:pt idx="0">
                  <c:v>11.5</c:v>
                </c:pt>
                <c:pt idx="1">
                  <c:v>12</c:v>
                </c:pt>
                <c:pt idx="2">
                  <c:v>12.5</c:v>
                </c:pt>
                <c:pt idx="3">
                  <c:v>13</c:v>
                </c:pt>
                <c:pt idx="4">
                  <c:v>13.5</c:v>
                </c:pt>
                <c:pt idx="5">
                  <c:v>14</c:v>
                </c:pt>
                <c:pt idx="6">
                  <c:v>14.5</c:v>
                </c:pt>
                <c:pt idx="7">
                  <c:v>15</c:v>
                </c:pt>
                <c:pt idx="8">
                  <c:v>15.5</c:v>
                </c:pt>
                <c:pt idx="9">
                  <c:v>16</c:v>
                </c:pt>
                <c:pt idx="10">
                  <c:v>16.5</c:v>
                </c:pt>
                <c:pt idx="11">
                  <c:v>17</c:v>
                </c:pt>
                <c:pt idx="12">
                  <c:v>17.5</c:v>
                </c:pt>
                <c:pt idx="13">
                  <c:v>18</c:v>
                </c:pt>
                <c:pt idx="14">
                  <c:v>18.5</c:v>
                </c:pt>
                <c:pt idx="15">
                  <c:v>20</c:v>
                </c:pt>
                <c:pt idx="16">
                  <c:v>25</c:v>
                </c:pt>
                <c:pt idx="17">
                  <c:v>30</c:v>
                </c:pt>
                <c:pt idx="18">
                  <c:v>35</c:v>
                </c:pt>
                <c:pt idx="19">
                  <c:v>40</c:v>
                </c:pt>
                <c:pt idx="20">
                  <c:v>45</c:v>
                </c:pt>
                <c:pt idx="21">
                  <c:v>50</c:v>
                </c:pt>
                <c:pt idx="22">
                  <c:v>60</c:v>
                </c:pt>
                <c:pt idx="23">
                  <c:v>65</c:v>
                </c:pt>
                <c:pt idx="24">
                  <c:v>70</c:v>
                </c:pt>
                <c:pt idx="25">
                  <c:v>80</c:v>
                </c:pt>
                <c:pt idx="26">
                  <c:v>90</c:v>
                </c:pt>
                <c:pt idx="27">
                  <c:v>94</c:v>
                </c:pt>
              </c:numCache>
            </c:numRef>
          </c:yVal>
          <c:smooth val="1"/>
        </c:ser>
        <c:ser>
          <c:idx val="6"/>
          <c:order val="5"/>
          <c:tx>
            <c:strRef>
              <c:f>Results_model_test3_4_5_6!$M$86</c:f>
              <c:strCache>
                <c:ptCount val="1"/>
                <c:pt idx="0">
                  <c:v>NLFP with b/a=20.25 cell length= 1 m 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6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Results_model_test3_4_5_6!$N$87:$N$108</c:f>
              <c:numCache>
                <c:formatCode>General</c:formatCode>
                <c:ptCount val="22"/>
                <c:pt idx="0">
                  <c:v>0</c:v>
                </c:pt>
                <c:pt idx="1">
                  <c:v>1</c:v>
                </c:pt>
                <c:pt idx="2">
                  <c:v>5</c:v>
                </c:pt>
                <c:pt idx="3">
                  <c:v>10</c:v>
                </c:pt>
                <c:pt idx="4">
                  <c:v>15</c:v>
                </c:pt>
                <c:pt idx="5">
                  <c:v>20</c:v>
                </c:pt>
                <c:pt idx="6">
                  <c:v>25</c:v>
                </c:pt>
                <c:pt idx="7">
                  <c:v>30</c:v>
                </c:pt>
                <c:pt idx="8">
                  <c:v>35</c:v>
                </c:pt>
                <c:pt idx="9">
                  <c:v>40</c:v>
                </c:pt>
                <c:pt idx="10">
                  <c:v>45</c:v>
                </c:pt>
                <c:pt idx="11">
                  <c:v>50</c:v>
                </c:pt>
                <c:pt idx="12">
                  <c:v>55</c:v>
                </c:pt>
                <c:pt idx="13">
                  <c:v>60</c:v>
                </c:pt>
                <c:pt idx="14">
                  <c:v>65</c:v>
                </c:pt>
                <c:pt idx="15">
                  <c:v>70</c:v>
                </c:pt>
                <c:pt idx="16">
                  <c:v>75</c:v>
                </c:pt>
                <c:pt idx="17">
                  <c:v>80</c:v>
                </c:pt>
                <c:pt idx="18">
                  <c:v>85</c:v>
                </c:pt>
                <c:pt idx="19">
                  <c:v>90</c:v>
                </c:pt>
                <c:pt idx="20">
                  <c:v>95</c:v>
                </c:pt>
                <c:pt idx="21">
                  <c:v>100</c:v>
                </c:pt>
              </c:numCache>
            </c:numRef>
          </c:xVal>
          <c:yVal>
            <c:numRef>
              <c:f>Results_model_test3_4_5_6!$M$87:$M$108</c:f>
              <c:numCache>
                <c:formatCode>General</c:formatCode>
                <c:ptCount val="22"/>
                <c:pt idx="0">
                  <c:v>11</c:v>
                </c:pt>
                <c:pt idx="1">
                  <c:v>21.30789</c:v>
                </c:pt>
                <c:pt idx="2">
                  <c:v>33.495559999999998</c:v>
                </c:pt>
                <c:pt idx="3">
                  <c:v>41.9255</c:v>
                </c:pt>
                <c:pt idx="4">
                  <c:v>48.03725</c:v>
                </c:pt>
                <c:pt idx="5">
                  <c:v>52.993279999999999</c:v>
                </c:pt>
                <c:pt idx="6">
                  <c:v>57.233089999999997</c:v>
                </c:pt>
                <c:pt idx="7">
                  <c:v>60.97692</c:v>
                </c:pt>
                <c:pt idx="8">
                  <c:v>64.352909999999994</c:v>
                </c:pt>
                <c:pt idx="9">
                  <c:v>67.443060000000003</c:v>
                </c:pt>
                <c:pt idx="10">
                  <c:v>70.30341</c:v>
                </c:pt>
                <c:pt idx="11">
                  <c:v>72.974140000000006</c:v>
                </c:pt>
                <c:pt idx="12">
                  <c:v>75.485219999999998</c:v>
                </c:pt>
                <c:pt idx="13">
                  <c:v>77.859629999999996</c:v>
                </c:pt>
                <c:pt idx="14">
                  <c:v>80.115470000000002</c:v>
                </c:pt>
                <c:pt idx="15">
                  <c:v>82.267229999999998</c:v>
                </c:pt>
                <c:pt idx="16">
                  <c:v>84.326750000000004</c:v>
                </c:pt>
                <c:pt idx="17">
                  <c:v>86.30386</c:v>
                </c:pt>
                <c:pt idx="18">
                  <c:v>88.206770000000006</c:v>
                </c:pt>
                <c:pt idx="19">
                  <c:v>90.042469999999994</c:v>
                </c:pt>
                <c:pt idx="20">
                  <c:v>91.816929999999999</c:v>
                </c:pt>
                <c:pt idx="21">
                  <c:v>93.535309999999996</c:v>
                </c:pt>
              </c:numCache>
            </c:numRef>
          </c:yVal>
          <c:smooth val="1"/>
        </c:ser>
        <c:ser>
          <c:idx val="7"/>
          <c:order val="6"/>
          <c:tx>
            <c:strRef>
              <c:f>Results_model_test3_4_5_6!$M$112</c:f>
              <c:strCache>
                <c:ptCount val="1"/>
                <c:pt idx="0">
                  <c:v>NLFP with b/a=20.25 cell length= 2 m </c:v>
                </c:pt>
              </c:strCache>
            </c:strRef>
          </c:tx>
          <c:spPr>
            <a:ln>
              <a:noFill/>
            </a:ln>
          </c:spPr>
          <c:marker>
            <c:symbol val="plus"/>
            <c:size val="7"/>
            <c:spPr>
              <a:noFill/>
              <a:ln w="19050">
                <a:solidFill>
                  <a:schemeClr val="tx1">
                    <a:lumMod val="65000"/>
                    <a:lumOff val="35000"/>
                  </a:schemeClr>
                </a:solidFill>
              </a:ln>
            </c:spPr>
          </c:marker>
          <c:xVal>
            <c:numRef>
              <c:f>Results_model_test3_4_5_6!$N$113:$N$131</c:f>
              <c:numCache>
                <c:formatCode>General</c:formatCode>
                <c:ptCount val="19"/>
                <c:pt idx="0">
                  <c:v>0</c:v>
                </c:pt>
                <c:pt idx="1">
                  <c:v>2</c:v>
                </c:pt>
                <c:pt idx="2">
                  <c:v>6</c:v>
                </c:pt>
                <c:pt idx="3">
                  <c:v>12</c:v>
                </c:pt>
                <c:pt idx="4">
                  <c:v>18</c:v>
                </c:pt>
                <c:pt idx="5">
                  <c:v>24</c:v>
                </c:pt>
                <c:pt idx="6">
                  <c:v>30</c:v>
                </c:pt>
                <c:pt idx="7">
                  <c:v>36</c:v>
                </c:pt>
                <c:pt idx="8">
                  <c:v>42</c:v>
                </c:pt>
                <c:pt idx="9">
                  <c:v>48</c:v>
                </c:pt>
                <c:pt idx="10">
                  <c:v>54</c:v>
                </c:pt>
                <c:pt idx="11">
                  <c:v>60</c:v>
                </c:pt>
                <c:pt idx="12">
                  <c:v>66</c:v>
                </c:pt>
                <c:pt idx="13">
                  <c:v>72</c:v>
                </c:pt>
                <c:pt idx="14">
                  <c:v>78</c:v>
                </c:pt>
                <c:pt idx="15">
                  <c:v>84</c:v>
                </c:pt>
                <c:pt idx="16">
                  <c:v>90</c:v>
                </c:pt>
                <c:pt idx="17">
                  <c:v>96</c:v>
                </c:pt>
                <c:pt idx="18">
                  <c:v>100</c:v>
                </c:pt>
              </c:numCache>
            </c:numRef>
          </c:xVal>
          <c:yVal>
            <c:numRef>
              <c:f>Results_model_test3_4_5_6!$M$113:$M$131</c:f>
              <c:numCache>
                <c:formatCode>General</c:formatCode>
                <c:ptCount val="19"/>
                <c:pt idx="0">
                  <c:v>11</c:v>
                </c:pt>
                <c:pt idx="1">
                  <c:v>28.37471</c:v>
                </c:pt>
                <c:pt idx="2">
                  <c:v>37.182540000000003</c:v>
                </c:pt>
                <c:pt idx="3">
                  <c:v>45.70485</c:v>
                </c:pt>
                <c:pt idx="4">
                  <c:v>52.021799999999999</c:v>
                </c:pt>
                <c:pt idx="5">
                  <c:v>57.195059999999998</c:v>
                </c:pt>
                <c:pt idx="6">
                  <c:v>61.646090000000001</c:v>
                </c:pt>
                <c:pt idx="7">
                  <c:v>65.591279999999998</c:v>
                </c:pt>
                <c:pt idx="8">
                  <c:v>69.158479999999997</c:v>
                </c:pt>
                <c:pt idx="9">
                  <c:v>72.430319999999995</c:v>
                </c:pt>
                <c:pt idx="10">
                  <c:v>75.463710000000006</c:v>
                </c:pt>
                <c:pt idx="11">
                  <c:v>78.29974</c:v>
                </c:pt>
                <c:pt idx="12">
                  <c:v>80.969130000000007</c:v>
                </c:pt>
                <c:pt idx="13">
                  <c:v>83.495570000000001</c:v>
                </c:pt>
                <c:pt idx="14">
                  <c:v>85.897739999999999</c:v>
                </c:pt>
                <c:pt idx="15">
                  <c:v>88.190669999999997</c:v>
                </c:pt>
                <c:pt idx="16">
                  <c:v>90.386679999999998</c:v>
                </c:pt>
                <c:pt idx="17">
                  <c:v>92.495949999999993</c:v>
                </c:pt>
                <c:pt idx="18">
                  <c:v>93.858249999999998</c:v>
                </c:pt>
              </c:numCache>
            </c:numRef>
          </c:yVal>
          <c:smooth val="1"/>
        </c:ser>
        <c:ser>
          <c:idx val="8"/>
          <c:order val="7"/>
          <c:tx>
            <c:strRef>
              <c:f>Results_model_test3_4_5_6!$R$86</c:f>
              <c:strCache>
                <c:ptCount val="1"/>
                <c:pt idx="0">
                  <c:v>NLFP with b/a=20.25 cell length= 5 m </c:v>
                </c:pt>
              </c:strCache>
            </c:strRef>
          </c:tx>
          <c:spPr>
            <a:ln>
              <a:noFill/>
            </a:ln>
          </c:spPr>
          <c:marker>
            <c:symbol val="diamond"/>
            <c:size val="5"/>
            <c:spPr>
              <a:solidFill>
                <a:schemeClr val="bg1">
                  <a:lumMod val="50000"/>
                </a:schemeClr>
              </a:solidFill>
              <a:ln>
                <a:solidFill>
                  <a:schemeClr val="bg1">
                    <a:lumMod val="50000"/>
                  </a:schemeClr>
                </a:solidFill>
              </a:ln>
            </c:spPr>
          </c:marker>
          <c:xVal>
            <c:numRef>
              <c:f>Results_model_test3_4_5_6!$S$87:$S$107</c:f>
              <c:numCache>
                <c:formatCode>General</c:formatCode>
                <c:ptCount val="21"/>
                <c:pt idx="0">
                  <c:v>0</c:v>
                </c:pt>
                <c:pt idx="1">
                  <c:v>5</c:v>
                </c:pt>
                <c:pt idx="2">
                  <c:v>10</c:v>
                </c:pt>
                <c:pt idx="3">
                  <c:v>15</c:v>
                </c:pt>
                <c:pt idx="4">
                  <c:v>20</c:v>
                </c:pt>
                <c:pt idx="5">
                  <c:v>25</c:v>
                </c:pt>
                <c:pt idx="6">
                  <c:v>30</c:v>
                </c:pt>
                <c:pt idx="7">
                  <c:v>35</c:v>
                </c:pt>
                <c:pt idx="8">
                  <c:v>40</c:v>
                </c:pt>
                <c:pt idx="9">
                  <c:v>45</c:v>
                </c:pt>
                <c:pt idx="10">
                  <c:v>50</c:v>
                </c:pt>
                <c:pt idx="11">
                  <c:v>55</c:v>
                </c:pt>
                <c:pt idx="12">
                  <c:v>60</c:v>
                </c:pt>
                <c:pt idx="13">
                  <c:v>65</c:v>
                </c:pt>
                <c:pt idx="14">
                  <c:v>70</c:v>
                </c:pt>
                <c:pt idx="15">
                  <c:v>75</c:v>
                </c:pt>
                <c:pt idx="16">
                  <c:v>80</c:v>
                </c:pt>
                <c:pt idx="17">
                  <c:v>85</c:v>
                </c:pt>
                <c:pt idx="18">
                  <c:v>90</c:v>
                </c:pt>
                <c:pt idx="19">
                  <c:v>95</c:v>
                </c:pt>
                <c:pt idx="20">
                  <c:v>100</c:v>
                </c:pt>
              </c:numCache>
            </c:numRef>
          </c:xVal>
          <c:yVal>
            <c:numRef>
              <c:f>Results_model_test3_4_5_6!$R$87:$R$107</c:f>
              <c:numCache>
                <c:formatCode>General</c:formatCode>
                <c:ptCount val="21"/>
                <c:pt idx="0">
                  <c:v>11</c:v>
                </c:pt>
                <c:pt idx="1">
                  <c:v>45.950699999999998</c:v>
                </c:pt>
                <c:pt idx="2">
                  <c:v>51.291130000000003</c:v>
                </c:pt>
                <c:pt idx="3">
                  <c:v>55.77243</c:v>
                </c:pt>
                <c:pt idx="4">
                  <c:v>59.684719999999999</c:v>
                </c:pt>
                <c:pt idx="5">
                  <c:v>63.186199999999999</c:v>
                </c:pt>
                <c:pt idx="6">
                  <c:v>66.374179999999996</c:v>
                </c:pt>
                <c:pt idx="7">
                  <c:v>69.313320000000004</c:v>
                </c:pt>
                <c:pt idx="8">
                  <c:v>72.049189999999996</c:v>
                </c:pt>
                <c:pt idx="9">
                  <c:v>74.615179999999995</c:v>
                </c:pt>
                <c:pt idx="10">
                  <c:v>77.036640000000006</c:v>
                </c:pt>
                <c:pt idx="11">
                  <c:v>79.333340000000007</c:v>
                </c:pt>
                <c:pt idx="12">
                  <c:v>81.520970000000005</c:v>
                </c:pt>
                <c:pt idx="13">
                  <c:v>83.612300000000005</c:v>
                </c:pt>
                <c:pt idx="14">
                  <c:v>85.617850000000004</c:v>
                </c:pt>
                <c:pt idx="15">
                  <c:v>87.546360000000007</c:v>
                </c:pt>
                <c:pt idx="16">
                  <c:v>89.405270000000002</c:v>
                </c:pt>
                <c:pt idx="17">
                  <c:v>91.200869999999995</c:v>
                </c:pt>
                <c:pt idx="18">
                  <c:v>92.938609999999997</c:v>
                </c:pt>
                <c:pt idx="19">
                  <c:v>94.623220000000003</c:v>
                </c:pt>
                <c:pt idx="20">
                  <c:v>96.258830000000003</c:v>
                </c:pt>
              </c:numCache>
            </c:numRef>
          </c:yVal>
          <c:smooth val="1"/>
        </c:ser>
        <c:ser>
          <c:idx val="4"/>
          <c:order val="8"/>
          <c:tx>
            <c:strRef>
              <c:f>Results_model_test3_4_5_6!$D$120</c:f>
              <c:strCache>
                <c:ptCount val="1"/>
                <c:pt idx="0">
                  <c:v>NLFP with b/a=20.25 cell length= 10 m</c:v>
                </c:pt>
              </c:strCache>
            </c:strRef>
          </c:tx>
          <c:spPr>
            <a:ln>
              <a:noFill/>
            </a:ln>
          </c:spPr>
          <c:marker>
            <c:symbol val="circle"/>
            <c:size val="7"/>
            <c:spPr>
              <a:solidFill>
                <a:schemeClr val="bg1">
                  <a:lumMod val="65000"/>
                </a:schemeClr>
              </a:solidFill>
              <a:ln>
                <a:noFill/>
              </a:ln>
            </c:spPr>
          </c:marker>
          <c:xVal>
            <c:numRef>
              <c:f>Results_model_test3_4_5_6!$E$122:$E$132</c:f>
              <c:numCache>
                <c:formatCode>General</c:formatCode>
                <c:ptCount val="11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</c:numCache>
            </c:numRef>
          </c:xVal>
          <c:yVal>
            <c:numRef>
              <c:f>Results_model_test3_4_5_6!$D$122:$D$132</c:f>
              <c:numCache>
                <c:formatCode>General</c:formatCode>
                <c:ptCount val="11"/>
                <c:pt idx="0">
                  <c:v>11</c:v>
                </c:pt>
                <c:pt idx="1">
                  <c:v>71.867789999999999</c:v>
                </c:pt>
                <c:pt idx="2">
                  <c:v>76.882919999999999</c:v>
                </c:pt>
                <c:pt idx="3">
                  <c:v>81.386499999999998</c:v>
                </c:pt>
                <c:pt idx="4">
                  <c:v>85.497609999999995</c:v>
                </c:pt>
                <c:pt idx="5">
                  <c:v>89.296019999999999</c:v>
                </c:pt>
                <c:pt idx="6">
                  <c:v>92.838149999999999</c:v>
                </c:pt>
                <c:pt idx="7">
                  <c:v>96.165570000000002</c:v>
                </c:pt>
                <c:pt idx="8">
                  <c:v>99.309929999999994</c:v>
                </c:pt>
                <c:pt idx="9">
                  <c:v>102.2959</c:v>
                </c:pt>
                <c:pt idx="10">
                  <c:v>105.1434</c:v>
                </c:pt>
              </c:numCache>
            </c:numRef>
          </c:yVal>
          <c:smooth val="1"/>
        </c:ser>
        <c:axId val="97784960"/>
        <c:axId val="97787264"/>
      </c:scatterChart>
      <c:valAx>
        <c:axId val="97784960"/>
        <c:scaling>
          <c:orientation val="minMax"/>
          <c:max val="110"/>
          <c:min val="0"/>
        </c:scaling>
        <c:axPos val="b"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Distance (m)</a:t>
                </a:r>
              </a:p>
            </c:rich>
          </c:tx>
          <c:layout/>
        </c:title>
        <c:numFmt formatCode="General" sourceLinked="1"/>
        <c:tickLblPos val="nextTo"/>
        <c:crossAx val="97787264"/>
        <c:crosses val="autoZero"/>
        <c:crossBetween val="midCat"/>
      </c:valAx>
      <c:valAx>
        <c:axId val="97787264"/>
        <c:scaling>
          <c:orientation val="minMax"/>
          <c:max val="1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Water table (m)</a:t>
                </a:r>
              </a:p>
            </c:rich>
          </c:tx>
          <c:layout/>
        </c:title>
        <c:numFmt formatCode="General" sourceLinked="1"/>
        <c:tickLblPos val="nextTo"/>
        <c:crossAx val="9778496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de-AT"/>
  <c:chart>
    <c:plotArea>
      <c:layout>
        <c:manualLayout>
          <c:layoutTarget val="inner"/>
          <c:xMode val="edge"/>
          <c:yMode val="edge"/>
          <c:x val="8.7349403410463267E-2"/>
          <c:y val="3.5330213794874686E-2"/>
          <c:w val="0.88665528772093671"/>
          <c:h val="0.87738259447879274"/>
        </c:manualLayout>
      </c:layout>
      <c:scatterChart>
        <c:scatterStyle val="smoothMarker"/>
        <c:ser>
          <c:idx val="0"/>
          <c:order val="0"/>
          <c:tx>
            <c:strRef>
              <c:f>Results_model_test7!$A$17</c:f>
              <c:strCache>
                <c:ptCount val="1"/>
                <c:pt idx="0">
                  <c:v>Darcy analytical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xVal>
            <c:numRef>
              <c:f>Results_model_test7!$B$16:$R$16</c:f>
              <c:numCache>
                <c:formatCode>General</c:formatCode>
                <c:ptCount val="17"/>
                <c:pt idx="0">
                  <c:v>0.3</c:v>
                </c:pt>
                <c:pt idx="1">
                  <c:v>1.2999999999999998</c:v>
                </c:pt>
                <c:pt idx="2">
                  <c:v>2.8499999999999996</c:v>
                </c:pt>
                <c:pt idx="3">
                  <c:v>4.75</c:v>
                </c:pt>
                <c:pt idx="4">
                  <c:v>7.1</c:v>
                </c:pt>
                <c:pt idx="5">
                  <c:v>10.050000000000001</c:v>
                </c:pt>
                <c:pt idx="6">
                  <c:v>13.75</c:v>
                </c:pt>
                <c:pt idx="7">
                  <c:v>18.350000000000001</c:v>
                </c:pt>
                <c:pt idx="8">
                  <c:v>23.950000000000003</c:v>
                </c:pt>
                <c:pt idx="9">
                  <c:v>31.000000000000004</c:v>
                </c:pt>
                <c:pt idx="10">
                  <c:v>40</c:v>
                </c:pt>
                <c:pt idx="11">
                  <c:v>50</c:v>
                </c:pt>
                <c:pt idx="12">
                  <c:v>60</c:v>
                </c:pt>
                <c:pt idx="13">
                  <c:v>70</c:v>
                </c:pt>
                <c:pt idx="14">
                  <c:v>80</c:v>
                </c:pt>
                <c:pt idx="15">
                  <c:v>90</c:v>
                </c:pt>
                <c:pt idx="16">
                  <c:v>100</c:v>
                </c:pt>
              </c:numCache>
            </c:numRef>
          </c:xVal>
          <c:yVal>
            <c:numRef>
              <c:f>Results_model_test7!$B$17:$R$17</c:f>
              <c:numCache>
                <c:formatCode>0.00E+00</c:formatCode>
                <c:ptCount val="17"/>
                <c:pt idx="0">
                  <c:v>-9.2455382203611176</c:v>
                </c:pt>
                <c:pt idx="1">
                  <c:v>-6.9117902929875719</c:v>
                </c:pt>
                <c:pt idx="2" formatCode="General">
                  <c:v>-5.6624960394564425</c:v>
                </c:pt>
                <c:pt idx="3" formatCode="General">
                  <c:v>-4.8494918086528607</c:v>
                </c:pt>
                <c:pt idx="4" formatCode="General">
                  <c:v>-4.2097682506966363</c:v>
                </c:pt>
                <c:pt idx="5" formatCode="General">
                  <c:v>-3.6567400755435595</c:v>
                </c:pt>
                <c:pt idx="6" formatCode="General">
                  <c:v>-3.1578431398614173</c:v>
                </c:pt>
                <c:pt idx="7" formatCode="General">
                  <c:v>-2.6985366953129239</c:v>
                </c:pt>
                <c:pt idx="8" formatCode="General">
                  <c:v>-2.2746454103431675</c:v>
                </c:pt>
                <c:pt idx="9" formatCode="General">
                  <c:v>-1.8639956077129749</c:v>
                </c:pt>
                <c:pt idx="10" formatCode="General">
                  <c:v>-1.4583219928706226</c:v>
                </c:pt>
                <c:pt idx="11" formatCode="General">
                  <c:v>-1.1031780007632579</c:v>
                </c:pt>
                <c:pt idx="12" formatCode="General">
                  <c:v>-0.81300423080358186</c:v>
                </c:pt>
                <c:pt idx="13" formatCode="General">
                  <c:v>-0.56766580404873923</c:v>
                </c:pt>
                <c:pt idx="14" formatCode="General">
                  <c:v>-0.35514399210736469</c:v>
                </c:pt>
                <c:pt idx="15" formatCode="General">
                  <c:v>-0.16768646873654089</c:v>
                </c:pt>
                <c:pt idx="16" formatCode="General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Results_model_test7!$A$18</c:f>
              <c:strCache>
                <c:ptCount val="1"/>
                <c:pt idx="0">
                  <c:v>MODFLOW DARCY</c:v>
                </c:pt>
              </c:strCache>
            </c:strRef>
          </c:tx>
          <c:spPr>
            <a:ln>
              <a:noFill/>
            </a:ln>
          </c:spPr>
          <c:marker>
            <c:symbol val="square"/>
            <c:size val="7"/>
            <c:spPr>
              <a:solidFill>
                <a:schemeClr val="bg1">
                  <a:lumMod val="50000"/>
                </a:schemeClr>
              </a:solidFill>
              <a:ln>
                <a:noFill/>
              </a:ln>
            </c:spPr>
          </c:marker>
          <c:xVal>
            <c:numRef>
              <c:f>Results_model_test7!$B$16:$R$16</c:f>
              <c:numCache>
                <c:formatCode>General</c:formatCode>
                <c:ptCount val="17"/>
                <c:pt idx="0">
                  <c:v>0.3</c:v>
                </c:pt>
                <c:pt idx="1">
                  <c:v>1.2999999999999998</c:v>
                </c:pt>
                <c:pt idx="2">
                  <c:v>2.8499999999999996</c:v>
                </c:pt>
                <c:pt idx="3">
                  <c:v>4.75</c:v>
                </c:pt>
                <c:pt idx="4">
                  <c:v>7.1</c:v>
                </c:pt>
                <c:pt idx="5">
                  <c:v>10.050000000000001</c:v>
                </c:pt>
                <c:pt idx="6">
                  <c:v>13.75</c:v>
                </c:pt>
                <c:pt idx="7">
                  <c:v>18.350000000000001</c:v>
                </c:pt>
                <c:pt idx="8">
                  <c:v>23.950000000000003</c:v>
                </c:pt>
                <c:pt idx="9">
                  <c:v>31.000000000000004</c:v>
                </c:pt>
                <c:pt idx="10">
                  <c:v>40</c:v>
                </c:pt>
                <c:pt idx="11">
                  <c:v>50</c:v>
                </c:pt>
                <c:pt idx="12">
                  <c:v>60</c:v>
                </c:pt>
                <c:pt idx="13">
                  <c:v>70</c:v>
                </c:pt>
                <c:pt idx="14">
                  <c:v>80</c:v>
                </c:pt>
                <c:pt idx="15">
                  <c:v>90</c:v>
                </c:pt>
                <c:pt idx="16">
                  <c:v>100</c:v>
                </c:pt>
              </c:numCache>
            </c:numRef>
          </c:xVal>
          <c:yVal>
            <c:numRef>
              <c:f>Results_model_test7!$B$18:$R$18</c:f>
              <c:numCache>
                <c:formatCode>General</c:formatCode>
                <c:ptCount val="17"/>
                <c:pt idx="0">
                  <c:v>-9.0348419999999994</c:v>
                </c:pt>
                <c:pt idx="1">
                  <c:v>-6.9516520000000002</c:v>
                </c:pt>
                <c:pt idx="2">
                  <c:v>-5.6951989999999997</c:v>
                </c:pt>
                <c:pt idx="3">
                  <c:v>-4.8771230000000001</c:v>
                </c:pt>
                <c:pt idx="4">
                  <c:v>-4.2345550000000003</c:v>
                </c:pt>
                <c:pt idx="5">
                  <c:v>-3.6774369999999998</c:v>
                </c:pt>
                <c:pt idx="6">
                  <c:v>-3.1753140000000002</c:v>
                </c:pt>
                <c:pt idx="7">
                  <c:v>-2.7128749999999999</c:v>
                </c:pt>
                <c:pt idx="8">
                  <c:v>-2.2870300000000001</c:v>
                </c:pt>
                <c:pt idx="9">
                  <c:v>-1.8723270000000001</c:v>
                </c:pt>
                <c:pt idx="10">
                  <c:v>-1.4636910000000001</c:v>
                </c:pt>
                <c:pt idx="11">
                  <c:v>-1.1099060000000001</c:v>
                </c:pt>
                <c:pt idx="12">
                  <c:v>-0.82047490000000001</c:v>
                </c:pt>
                <c:pt idx="13">
                  <c:v>-0.57594730000000005</c:v>
                </c:pt>
                <c:pt idx="14">
                  <c:v>-0.364172</c:v>
                </c:pt>
                <c:pt idx="15">
                  <c:v>-0.17553650000000001</c:v>
                </c:pt>
                <c:pt idx="16">
                  <c:v>0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Results_model_test7!$A$20</c:f>
              <c:strCache>
                <c:ptCount val="1"/>
                <c:pt idx="0">
                  <c:v>Forchheimer analytical</c:v>
                </c:pt>
              </c:strCache>
            </c:strRef>
          </c:tx>
          <c:spPr>
            <a:ln>
              <a:solidFill>
                <a:sysClr val="windowText" lastClr="000000">
                  <a:lumMod val="95000"/>
                  <a:lumOff val="5000"/>
                </a:sysClr>
              </a:solidFill>
            </a:ln>
          </c:spPr>
          <c:marker>
            <c:symbol val="none"/>
          </c:marker>
          <c:xVal>
            <c:numRef>
              <c:f>Tabelle1!$A$27:$AE$27</c:f>
              <c:numCache>
                <c:formatCode>General</c:formatCode>
                <c:ptCount val="31"/>
                <c:pt idx="0">
                  <c:v>0.1</c:v>
                </c:pt>
                <c:pt idx="1">
                  <c:v>0.12589254117941667</c:v>
                </c:pt>
                <c:pt idx="2">
                  <c:v>0.15848931924611132</c:v>
                </c:pt>
                <c:pt idx="3">
                  <c:v>0.19952623149688795</c:v>
                </c:pt>
                <c:pt idx="4">
                  <c:v>0.25118864315095801</c:v>
                </c:pt>
                <c:pt idx="5">
                  <c:v>0.31622776601683794</c:v>
                </c:pt>
                <c:pt idx="6">
                  <c:v>0.3981071705534972</c:v>
                </c:pt>
                <c:pt idx="7">
                  <c:v>0.50118723362727224</c:v>
                </c:pt>
                <c:pt idx="8">
                  <c:v>0.63095734448019325</c:v>
                </c:pt>
                <c:pt idx="9">
                  <c:v>0.79432823472428149</c:v>
                </c:pt>
                <c:pt idx="10">
                  <c:v>1</c:v>
                </c:pt>
                <c:pt idx="11">
                  <c:v>1.2589254117941673</c:v>
                </c:pt>
                <c:pt idx="12">
                  <c:v>1.5848931924611136</c:v>
                </c:pt>
                <c:pt idx="13">
                  <c:v>1.9952623149688797</c:v>
                </c:pt>
                <c:pt idx="14">
                  <c:v>2.5118864315095806</c:v>
                </c:pt>
                <c:pt idx="15">
                  <c:v>3.1622776601683795</c:v>
                </c:pt>
                <c:pt idx="16">
                  <c:v>3.9810717055349727</c:v>
                </c:pt>
                <c:pt idx="17">
                  <c:v>5.0118723362727229</c:v>
                </c:pt>
                <c:pt idx="18">
                  <c:v>6.3095734448019343</c:v>
                </c:pt>
                <c:pt idx="19">
                  <c:v>7.9432823472428176</c:v>
                </c:pt>
                <c:pt idx="20">
                  <c:v>10</c:v>
                </c:pt>
                <c:pt idx="21">
                  <c:v>12.58925411794168</c:v>
                </c:pt>
                <c:pt idx="22">
                  <c:v>15.848931924611136</c:v>
                </c:pt>
                <c:pt idx="23">
                  <c:v>19.952623149688804</c:v>
                </c:pt>
                <c:pt idx="24">
                  <c:v>25.118864315095799</c:v>
                </c:pt>
                <c:pt idx="25">
                  <c:v>31.622776601683803</c:v>
                </c:pt>
                <c:pt idx="26">
                  <c:v>39.810717055349755</c:v>
                </c:pt>
                <c:pt idx="27">
                  <c:v>50.118723362727238</c:v>
                </c:pt>
                <c:pt idx="28">
                  <c:v>63.095734448019364</c:v>
                </c:pt>
                <c:pt idx="29">
                  <c:v>79.432823472428197</c:v>
                </c:pt>
                <c:pt idx="30">
                  <c:v>100</c:v>
                </c:pt>
              </c:numCache>
            </c:numRef>
          </c:xVal>
          <c:yVal>
            <c:numRef>
              <c:f>Tabelle1!$A$28:$AE$28</c:f>
              <c:numCache>
                <c:formatCode>General</c:formatCode>
                <c:ptCount val="31"/>
                <c:pt idx="0">
                  <c:v>-36.298999597865276</c:v>
                </c:pt>
                <c:pt idx="1">
                  <c:v>-30.722805123539356</c:v>
                </c:pt>
                <c:pt idx="2">
                  <c:v>-26.218104331041264</c:v>
                </c:pt>
                <c:pt idx="3">
                  <c:v>-22.564521223347718</c:v>
                </c:pt>
                <c:pt idx="4">
                  <c:v>-19.587004923767573</c:v>
                </c:pt>
                <c:pt idx="5">
                  <c:v>-17.146507578431827</c:v>
                </c:pt>
                <c:pt idx="6">
                  <c:v>-15.132579551034517</c:v>
                </c:pt>
                <c:pt idx="7">
                  <c:v>-13.457487576942782</c:v>
                </c:pt>
                <c:pt idx="8">
                  <c:v>-12.051542646934207</c:v>
                </c:pt>
                <c:pt idx="9">
                  <c:v>-10.859388813333471</c:v>
                </c:pt>
                <c:pt idx="10">
                  <c:v>-9.8370552839421368</c:v>
                </c:pt>
                <c:pt idx="11">
                  <c:v>-8.949614817013801</c:v>
                </c:pt>
                <c:pt idx="12">
                  <c:v>-8.1693237182682505</c:v>
                </c:pt>
                <c:pt idx="13">
                  <c:v>-7.4741443880031531</c:v>
                </c:pt>
                <c:pt idx="14">
                  <c:v>-6.8465717385493967</c:v>
                </c:pt>
                <c:pt idx="15">
                  <c:v>-6.2727009845200792</c:v>
                </c:pt>
                <c:pt idx="16">
                  <c:v>-5.7414871622846055</c:v>
                </c:pt>
                <c:pt idx="17">
                  <c:v>-5.2441569453796903</c:v>
                </c:pt>
                <c:pt idx="18">
                  <c:v>-4.7737414328830896</c:v>
                </c:pt>
                <c:pt idx="19">
                  <c:v>-4.3247050300272738</c:v>
                </c:pt>
                <c:pt idx="20">
                  <c:v>-3.892650657592398</c:v>
                </c:pt>
                <c:pt idx="21">
                  <c:v>-3.4740855914038216</c:v>
                </c:pt>
                <c:pt idx="22">
                  <c:v>-3.066235462033525</c:v>
                </c:pt>
                <c:pt idx="23">
                  <c:v>-2.6668965095112722</c:v>
                </c:pt>
                <c:pt idx="24">
                  <c:v>-2.2743182250701546</c:v>
                </c:pt>
                <c:pt idx="25">
                  <c:v>-1.8871101301714799</c:v>
                </c:pt>
                <c:pt idx="26">
                  <c:v>-1.5041677284521895</c:v>
                </c:pt>
                <c:pt idx="27">
                  <c:v>-1.1246136872659565</c:v>
                </c:pt>
                <c:pt idx="28">
                  <c:v>-0.74775111652055304</c:v>
                </c:pt>
                <c:pt idx="29">
                  <c:v>-0.37302645673922913</c:v>
                </c:pt>
                <c:pt idx="30">
                  <c:v>0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Results_model_test7!$A$21</c:f>
              <c:strCache>
                <c:ptCount val="1"/>
                <c:pt idx="0">
                  <c:v> NLFP</c:v>
                </c:pt>
              </c:strCache>
            </c:strRef>
          </c:tx>
          <c:spPr>
            <a:ln>
              <a:noFill/>
            </a:ln>
          </c:spPr>
          <c:marker>
            <c:symbol val="star"/>
            <c:size val="7"/>
            <c:spPr>
              <a:noFill/>
              <a:ln w="19050">
                <a:solidFill>
                  <a:schemeClr val="tx1">
                    <a:lumMod val="95000"/>
                    <a:lumOff val="5000"/>
                  </a:schemeClr>
                </a:solidFill>
              </a:ln>
            </c:spPr>
          </c:marker>
          <c:xVal>
            <c:numRef>
              <c:f>Results_model_test7!$B$16:$R$16</c:f>
              <c:numCache>
                <c:formatCode>General</c:formatCode>
                <c:ptCount val="17"/>
                <c:pt idx="0">
                  <c:v>0.3</c:v>
                </c:pt>
                <c:pt idx="1">
                  <c:v>1.2999999999999998</c:v>
                </c:pt>
                <c:pt idx="2">
                  <c:v>2.8499999999999996</c:v>
                </c:pt>
                <c:pt idx="3">
                  <c:v>4.75</c:v>
                </c:pt>
                <c:pt idx="4">
                  <c:v>7.1</c:v>
                </c:pt>
                <c:pt idx="5">
                  <c:v>10.050000000000001</c:v>
                </c:pt>
                <c:pt idx="6">
                  <c:v>13.75</c:v>
                </c:pt>
                <c:pt idx="7">
                  <c:v>18.350000000000001</c:v>
                </c:pt>
                <c:pt idx="8">
                  <c:v>23.950000000000003</c:v>
                </c:pt>
                <c:pt idx="9">
                  <c:v>31.000000000000004</c:v>
                </c:pt>
                <c:pt idx="10">
                  <c:v>40</c:v>
                </c:pt>
                <c:pt idx="11">
                  <c:v>50</c:v>
                </c:pt>
                <c:pt idx="12">
                  <c:v>60</c:v>
                </c:pt>
                <c:pt idx="13">
                  <c:v>70</c:v>
                </c:pt>
                <c:pt idx="14">
                  <c:v>80</c:v>
                </c:pt>
                <c:pt idx="15">
                  <c:v>90</c:v>
                </c:pt>
                <c:pt idx="16">
                  <c:v>100</c:v>
                </c:pt>
              </c:numCache>
            </c:numRef>
          </c:xVal>
          <c:yVal>
            <c:numRef>
              <c:f>Results_model_test7!$B$21:$R$21</c:f>
              <c:numCache>
                <c:formatCode>General</c:formatCode>
                <c:ptCount val="17"/>
                <c:pt idx="0">
                  <c:v>-14.910030000000001</c:v>
                </c:pt>
                <c:pt idx="1">
                  <c:v>-8.4864259999999998</c:v>
                </c:pt>
                <c:pt idx="2">
                  <c:v>-6.3812290000000003</c:v>
                </c:pt>
                <c:pt idx="3">
                  <c:v>-5.2819409999999998</c:v>
                </c:pt>
                <c:pt idx="4">
                  <c:v>-4.4979290000000001</c:v>
                </c:pt>
                <c:pt idx="5">
                  <c:v>-3.8564959999999999</c:v>
                </c:pt>
                <c:pt idx="6">
                  <c:v>-3.3000180000000001</c:v>
                </c:pt>
                <c:pt idx="7">
                  <c:v>-2.8006090000000001</c:v>
                </c:pt>
                <c:pt idx="8">
                  <c:v>-2.34917</c:v>
                </c:pt>
                <c:pt idx="9">
                  <c:v>-1.915246</c:v>
                </c:pt>
                <c:pt idx="10">
                  <c:v>-1.491941</c:v>
                </c:pt>
                <c:pt idx="11">
                  <c:v>-1.128279</c:v>
                </c:pt>
                <c:pt idx="12">
                  <c:v>-0.83246589999999998</c:v>
                </c:pt>
                <c:pt idx="13">
                  <c:v>-0.5834686</c:v>
                </c:pt>
                <c:pt idx="14">
                  <c:v>-0.36831370000000002</c:v>
                </c:pt>
                <c:pt idx="15">
                  <c:v>-0.1772618</c:v>
                </c:pt>
                <c:pt idx="16">
                  <c:v>0</c:v>
                </c:pt>
              </c:numCache>
            </c:numRef>
          </c:yVal>
          <c:smooth val="1"/>
        </c:ser>
        <c:ser>
          <c:idx val="4"/>
          <c:order val="4"/>
          <c:tx>
            <c:strRef>
              <c:f>Results_model_test7!$A$23</c:f>
              <c:strCache>
                <c:ptCount val="1"/>
                <c:pt idx="0">
                  <c:v>NLFP diagonal</c:v>
                </c:pt>
              </c:strCache>
            </c:strRef>
          </c:tx>
          <c:spPr>
            <a:ln>
              <a:noFill/>
            </a:ln>
          </c:spPr>
          <c:marker>
            <c:symbol val="triangle"/>
            <c:size val="7"/>
            <c:spPr>
              <a:solidFill>
                <a:sysClr val="windowText" lastClr="000000"/>
              </a:solidFill>
              <a:ln>
                <a:noFill/>
              </a:ln>
            </c:spPr>
          </c:marker>
          <c:xVal>
            <c:numRef>
              <c:f>Results_model_test7!$B$15:$O$15</c:f>
              <c:numCache>
                <c:formatCode>General</c:formatCode>
                <c:ptCount val="14"/>
                <c:pt idx="0">
                  <c:v>0.42426406871192851</c:v>
                </c:pt>
                <c:pt idx="1">
                  <c:v>1.8384776310850235</c:v>
                </c:pt>
                <c:pt idx="2">
                  <c:v>4.0305086527633209</c:v>
                </c:pt>
                <c:pt idx="3">
                  <c:v>6.7175144212722024</c:v>
                </c:pt>
                <c:pt idx="4">
                  <c:v>10.040916292848976</c:v>
                </c:pt>
                <c:pt idx="5">
                  <c:v>14.212846301849606</c:v>
                </c:pt>
                <c:pt idx="6">
                  <c:v>19.445436482630058</c:v>
                </c:pt>
                <c:pt idx="7">
                  <c:v>25.950818869546296</c:v>
                </c:pt>
                <c:pt idx="8">
                  <c:v>33.870414818835627</c:v>
                </c:pt>
                <c:pt idx="9">
                  <c:v>43.840620433565952</c:v>
                </c:pt>
                <c:pt idx="10">
                  <c:v>56.568542494923811</c:v>
                </c:pt>
                <c:pt idx="11">
                  <c:v>70.710678118654755</c:v>
                </c:pt>
                <c:pt idx="12">
                  <c:v>84.852813742385706</c:v>
                </c:pt>
                <c:pt idx="13">
                  <c:v>98.994949366116657</c:v>
                </c:pt>
              </c:numCache>
            </c:numRef>
          </c:xVal>
          <c:yVal>
            <c:numRef>
              <c:f>Results_model_test7!$B$23:$O$23</c:f>
              <c:numCache>
                <c:formatCode>General</c:formatCode>
                <c:ptCount val="14"/>
                <c:pt idx="0">
                  <c:v>-14.910030000000001</c:v>
                </c:pt>
                <c:pt idx="1">
                  <c:v>-7.6050719999999998</c:v>
                </c:pt>
                <c:pt idx="2">
                  <c:v>-5.6918430000000004</c:v>
                </c:pt>
                <c:pt idx="3">
                  <c:v>-4.6476360000000003</c:v>
                </c:pt>
                <c:pt idx="4">
                  <c:v>-3.89018</c:v>
                </c:pt>
                <c:pt idx="5">
                  <c:v>-3.2654879999999999</c:v>
                </c:pt>
                <c:pt idx="6">
                  <c:v>-2.71936</c:v>
                </c:pt>
                <c:pt idx="7">
                  <c:v>-2.2272099999999999</c:v>
                </c:pt>
                <c:pt idx="8">
                  <c:v>-1.779749</c:v>
                </c:pt>
                <c:pt idx="9">
                  <c:v>-1.3509059999999999</c:v>
                </c:pt>
                <c:pt idx="10">
                  <c:v>-0.93139280000000002</c:v>
                </c:pt>
                <c:pt idx="11">
                  <c:v>-0.56636850000000005</c:v>
                </c:pt>
                <c:pt idx="12">
                  <c:v>-0.26630009999999998</c:v>
                </c:pt>
                <c:pt idx="13">
                  <c:v>0</c:v>
                </c:pt>
              </c:numCache>
            </c:numRef>
          </c:yVal>
          <c:smooth val="1"/>
        </c:ser>
        <c:axId val="71389952"/>
        <c:axId val="71383680"/>
      </c:scatterChart>
      <c:valAx>
        <c:axId val="71389952"/>
        <c:scaling>
          <c:logBase val="10"/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 sz="1100"/>
                </a:pPr>
                <a:r>
                  <a:rPr lang="en-US" sz="1100"/>
                  <a:t>Distance to the pumping well (m)</a:t>
                </a:r>
              </a:p>
            </c:rich>
          </c:tx>
          <c:layout/>
        </c:title>
        <c:numFmt formatCode="General" sourceLinked="1"/>
        <c:tickLblPos val="high"/>
        <c:crossAx val="71383680"/>
        <c:crosses val="autoZero"/>
        <c:crossBetween val="midCat"/>
      </c:valAx>
      <c:valAx>
        <c:axId val="71383680"/>
        <c:scaling>
          <c:orientation val="minMax"/>
          <c:max val="0"/>
          <c:min val="-2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 sz="1100"/>
                </a:pPr>
                <a:r>
                  <a:rPr lang="en-US" sz="1100"/>
                  <a:t>Drawdown (m)</a:t>
                </a:r>
              </a:p>
            </c:rich>
          </c:tx>
          <c:layout/>
        </c:title>
        <c:numFmt formatCode="#,##0" sourceLinked="0"/>
        <c:tickLblPos val="nextTo"/>
        <c:crossAx val="71389952"/>
        <c:crossesAt val="0.1"/>
        <c:crossBetween val="midCat"/>
        <c:majorUnit val="5"/>
        <c:minorUnit val="0.4"/>
      </c:valAx>
    </c:plotArea>
    <c:legend>
      <c:legendPos val="r"/>
      <c:layout>
        <c:manualLayout>
          <c:xMode val="edge"/>
          <c:yMode val="edge"/>
          <c:x val="0.63124041221754912"/>
          <c:y val="0.36316458822670722"/>
          <c:w val="0.30248110552446006"/>
          <c:h val="0.33288612837131715"/>
        </c:manualLayout>
      </c:layout>
      <c:spPr>
        <a:solidFill>
          <a:schemeClr val="bg1"/>
        </a:solidFill>
        <a:ln w="28575">
          <a:solidFill>
            <a:sysClr val="windowText" lastClr="000000">
              <a:lumMod val="95000"/>
              <a:lumOff val="5000"/>
            </a:sysClr>
          </a:solidFill>
        </a:ln>
      </c:spPr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emf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6</xdr:row>
      <xdr:rowOff>9525</xdr:rowOff>
    </xdr:from>
    <xdr:to>
      <xdr:col>13</xdr:col>
      <xdr:colOff>1133475</xdr:colOff>
      <xdr:row>27</xdr:row>
      <xdr:rowOff>9525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63</xdr:row>
      <xdr:rowOff>86551</xdr:rowOff>
    </xdr:from>
    <xdr:to>
      <xdr:col>2</xdr:col>
      <xdr:colOff>266700</xdr:colOff>
      <xdr:row>69</xdr:row>
      <xdr:rowOff>107243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697651"/>
          <a:ext cx="3028950" cy="1163692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742950</xdr:colOff>
      <xdr:row>63</xdr:row>
      <xdr:rowOff>74912</xdr:rowOff>
    </xdr:from>
    <xdr:to>
      <xdr:col>6</xdr:col>
      <xdr:colOff>590550</xdr:colOff>
      <xdr:row>68</xdr:row>
      <xdr:rowOff>172652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67200" y="12686012"/>
          <a:ext cx="2638425" cy="105024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757335</xdr:colOff>
      <xdr:row>0</xdr:row>
      <xdr:rowOff>184669</xdr:rowOff>
    </xdr:from>
    <xdr:to>
      <xdr:col>20</xdr:col>
      <xdr:colOff>738673</xdr:colOff>
      <xdr:row>27</xdr:row>
      <xdr:rowOff>194388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529172</xdr:colOff>
      <xdr:row>30</xdr:row>
      <xdr:rowOff>17873</xdr:rowOff>
    </xdr:from>
    <xdr:to>
      <xdr:col>21</xdr:col>
      <xdr:colOff>433923</xdr:colOff>
      <xdr:row>37</xdr:row>
      <xdr:rowOff>39158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509255" y="5764623"/>
          <a:ext cx="9588501" cy="1344202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47625</xdr:colOff>
      <xdr:row>49</xdr:row>
      <xdr:rowOff>76123</xdr:rowOff>
    </xdr:from>
    <xdr:to>
      <xdr:col>20</xdr:col>
      <xdr:colOff>457200</xdr:colOff>
      <xdr:row>55</xdr:row>
      <xdr:rowOff>95249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696450" y="9448723"/>
          <a:ext cx="6629400" cy="1162126"/>
        </a:xfrm>
        <a:prstGeom prst="rect">
          <a:avLst/>
        </a:prstGeom>
        <a:noFill/>
      </xdr:spPr>
    </xdr:pic>
    <xdr:clientData/>
  </xdr:twoCellAnchor>
  <xdr:twoCellAnchor editAs="oneCell">
    <xdr:from>
      <xdr:col>13</xdr:col>
      <xdr:colOff>419100</xdr:colOff>
      <xdr:row>24</xdr:row>
      <xdr:rowOff>15171</xdr:rowOff>
    </xdr:from>
    <xdr:to>
      <xdr:col>19</xdr:col>
      <xdr:colOff>152399</xdr:colOff>
      <xdr:row>46</xdr:row>
      <xdr:rowOff>142873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0325100" y="4625271"/>
          <a:ext cx="4305299" cy="4318702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24</xdr:row>
      <xdr:rowOff>180974</xdr:rowOff>
    </xdr:from>
    <xdr:to>
      <xdr:col>11</xdr:col>
      <xdr:colOff>9525</xdr:colOff>
      <xdr:row>50</xdr:row>
      <xdr:rowOff>9525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5"/>
  <sheetViews>
    <sheetView zoomScaleNormal="100" workbookViewId="0">
      <selection activeCell="F29" sqref="E29:F29"/>
    </sheetView>
  </sheetViews>
  <sheetFormatPr baseColWidth="10" defaultRowHeight="15"/>
  <cols>
    <col min="1" max="1" width="24" customWidth="1"/>
    <col min="2" max="2" width="17.42578125" customWidth="1"/>
    <col min="6" max="6" width="19" customWidth="1"/>
    <col min="7" max="7" width="18.42578125" customWidth="1"/>
    <col min="8" max="8" width="11.7109375" customWidth="1"/>
    <col min="13" max="13" width="13.5703125" customWidth="1"/>
    <col min="14" max="14" width="35.5703125" customWidth="1"/>
  </cols>
  <sheetData>
    <row r="1" spans="1:13">
      <c r="A1" s="13" t="s">
        <v>36</v>
      </c>
    </row>
    <row r="2" spans="1:13" ht="15.75" thickBot="1"/>
    <row r="3" spans="1:13" ht="15.75" thickBot="1">
      <c r="A3" s="4" t="s">
        <v>2</v>
      </c>
      <c r="C3" t="s">
        <v>7</v>
      </c>
      <c r="E3" t="s">
        <v>8</v>
      </c>
    </row>
    <row r="4" spans="1:13" ht="15.75" thickBot="1">
      <c r="A4" s="5" t="s">
        <v>3</v>
      </c>
      <c r="C4" t="s">
        <v>4</v>
      </c>
      <c r="E4" t="s">
        <v>5</v>
      </c>
      <c r="G4" s="9" t="s">
        <v>1</v>
      </c>
      <c r="H4" s="10" t="s">
        <v>0</v>
      </c>
      <c r="I4" s="11" t="s">
        <v>6</v>
      </c>
      <c r="K4" s="12" t="s">
        <v>9</v>
      </c>
      <c r="M4" t="s">
        <v>10</v>
      </c>
    </row>
    <row r="5" spans="1:13" ht="15.75" thickBot="1">
      <c r="A5" s="1">
        <v>9.9999999999999995E-7</v>
      </c>
      <c r="C5">
        <f>G$5*A5</f>
        <v>9.9999999999999995E-7</v>
      </c>
      <c r="E5">
        <f>(G$5*A5)+(I$5*A5^2)</f>
        <v>1.00000025E-6</v>
      </c>
      <c r="G5" s="6">
        <v>1</v>
      </c>
      <c r="H5" s="7">
        <v>0.25</v>
      </c>
      <c r="I5" s="8">
        <v>0.25</v>
      </c>
      <c r="K5" s="3">
        <v>11</v>
      </c>
      <c r="L5" s="3"/>
      <c r="M5" s="3">
        <v>100</v>
      </c>
    </row>
    <row r="6" spans="1:13">
      <c r="A6" s="1">
        <v>1.0000000000000001E-5</v>
      </c>
      <c r="C6">
        <f t="shared" ref="C6:C14" si="0">G$5*A6</f>
        <v>1.0000000000000001E-5</v>
      </c>
      <c r="E6">
        <f t="shared" ref="E6:E14" si="1">(G$5*A6)+(I$5*A6^2)</f>
        <v>1.0000025000000001E-5</v>
      </c>
    </row>
    <row r="7" spans="1:13">
      <c r="A7" s="1">
        <v>1E-4</v>
      </c>
      <c r="C7">
        <f t="shared" si="0"/>
        <v>1E-4</v>
      </c>
      <c r="E7">
        <f t="shared" si="1"/>
        <v>1.000025E-4</v>
      </c>
    </row>
    <row r="8" spans="1:13">
      <c r="A8" s="1">
        <v>1E-3</v>
      </c>
      <c r="C8">
        <f t="shared" si="0"/>
        <v>1E-3</v>
      </c>
      <c r="E8">
        <f t="shared" si="1"/>
        <v>1.0002500000000001E-3</v>
      </c>
    </row>
    <row r="9" spans="1:13">
      <c r="A9" s="1">
        <v>0.01</v>
      </c>
      <c r="C9">
        <f t="shared" si="0"/>
        <v>0.01</v>
      </c>
      <c r="E9">
        <f t="shared" si="1"/>
        <v>1.0025000000000001E-2</v>
      </c>
    </row>
    <row r="10" spans="1:13">
      <c r="A10" s="1">
        <v>0.1</v>
      </c>
      <c r="C10">
        <f t="shared" si="0"/>
        <v>0.1</v>
      </c>
      <c r="E10">
        <f t="shared" si="1"/>
        <v>0.10250000000000001</v>
      </c>
    </row>
    <row r="11" spans="1:13">
      <c r="A11" s="1">
        <v>1</v>
      </c>
      <c r="C11">
        <f t="shared" si="0"/>
        <v>1</v>
      </c>
      <c r="E11">
        <f t="shared" si="1"/>
        <v>1.25</v>
      </c>
    </row>
    <row r="12" spans="1:13">
      <c r="A12" s="1">
        <v>10</v>
      </c>
      <c r="C12">
        <f t="shared" si="0"/>
        <v>10</v>
      </c>
      <c r="E12">
        <f t="shared" si="1"/>
        <v>35</v>
      </c>
    </row>
    <row r="13" spans="1:13">
      <c r="A13" s="1">
        <v>100</v>
      </c>
      <c r="C13">
        <f t="shared" si="0"/>
        <v>100</v>
      </c>
      <c r="E13">
        <f t="shared" si="1"/>
        <v>2600</v>
      </c>
    </row>
    <row r="14" spans="1:13" ht="15.75" thickBot="1">
      <c r="A14" s="2">
        <v>1000</v>
      </c>
      <c r="C14">
        <f t="shared" si="0"/>
        <v>1000</v>
      </c>
      <c r="E14">
        <f t="shared" si="1"/>
        <v>251000</v>
      </c>
    </row>
    <row r="19" spans="1:3">
      <c r="B19" t="s">
        <v>14</v>
      </c>
    </row>
    <row r="20" spans="1:3">
      <c r="A20" t="s">
        <v>12</v>
      </c>
      <c r="B20" t="s">
        <v>11</v>
      </c>
    </row>
    <row r="21" spans="1:3">
      <c r="A21">
        <v>11.0001</v>
      </c>
      <c r="B21">
        <f>(A21-K$5)/M$5</f>
        <v>9.9999999999766934E-7</v>
      </c>
    </row>
    <row r="22" spans="1:3">
      <c r="A22">
        <v>11.000999999999999</v>
      </c>
      <c r="B22">
        <f t="shared" ref="B22:B30" si="2">(A22-K$5)/M$5</f>
        <v>9.9999999999944578E-6</v>
      </c>
    </row>
    <row r="23" spans="1:3">
      <c r="A23">
        <v>11.01</v>
      </c>
      <c r="B23">
        <f t="shared" si="2"/>
        <v>9.9999999999997863E-5</v>
      </c>
    </row>
    <row r="24" spans="1:3">
      <c r="A24">
        <v>11.10003</v>
      </c>
      <c r="B24">
        <f t="shared" si="2"/>
        <v>1.0003000000000028E-3</v>
      </c>
    </row>
    <row r="25" spans="1:3">
      <c r="A25">
        <v>12.0025</v>
      </c>
      <c r="B25">
        <f t="shared" si="2"/>
        <v>1.0024999999999996E-2</v>
      </c>
    </row>
    <row r="26" spans="1:3">
      <c r="A26">
        <v>21.25</v>
      </c>
      <c r="B26">
        <f t="shared" si="2"/>
        <v>0.10249999999999999</v>
      </c>
    </row>
    <row r="27" spans="1:3">
      <c r="A27">
        <v>136</v>
      </c>
      <c r="B27">
        <f t="shared" si="2"/>
        <v>1.25</v>
      </c>
    </row>
    <row r="28" spans="1:3">
      <c r="A28">
        <v>3511</v>
      </c>
      <c r="B28">
        <f t="shared" si="2"/>
        <v>35</v>
      </c>
    </row>
    <row r="29" spans="1:3">
      <c r="A29" s="15">
        <v>260011</v>
      </c>
      <c r="B29" s="15">
        <f t="shared" si="2"/>
        <v>2600</v>
      </c>
      <c r="C29" t="s">
        <v>13</v>
      </c>
    </row>
    <row r="30" spans="1:3">
      <c r="A30" s="14">
        <v>25100010</v>
      </c>
      <c r="B30">
        <f t="shared" si="2"/>
        <v>250999.99</v>
      </c>
    </row>
    <row r="33" spans="1:14">
      <c r="A33" s="13" t="s">
        <v>37</v>
      </c>
      <c r="C33" s="39" t="s">
        <v>41</v>
      </c>
      <c r="E33" t="s">
        <v>42</v>
      </c>
    </row>
    <row r="35" spans="1:14">
      <c r="B35" t="s">
        <v>17</v>
      </c>
    </row>
    <row r="36" spans="1:14">
      <c r="A36" t="s">
        <v>15</v>
      </c>
      <c r="B36" t="s">
        <v>16</v>
      </c>
    </row>
    <row r="37" spans="1:14">
      <c r="A37">
        <v>9.9999999999999995E-7</v>
      </c>
      <c r="B37" s="22">
        <v>1.0013578000000001E-6</v>
      </c>
    </row>
    <row r="38" spans="1:14">
      <c r="A38">
        <v>1.0000000000000001E-5</v>
      </c>
      <c r="B38" s="14">
        <v>1.0004019E-5</v>
      </c>
    </row>
    <row r="39" spans="1:14">
      <c r="A39">
        <v>1E-4</v>
      </c>
      <c r="B39" s="24">
        <v>9.9999786000000006E-5</v>
      </c>
    </row>
    <row r="40" spans="1:14">
      <c r="A40">
        <v>1E-3</v>
      </c>
      <c r="B40" s="21">
        <v>9.9975395000000003E-4</v>
      </c>
      <c r="F40" s="14"/>
    </row>
    <row r="41" spans="1:14">
      <c r="A41">
        <v>0.01</v>
      </c>
      <c r="B41" s="23">
        <v>9.9751250999999992E-3</v>
      </c>
    </row>
    <row r="42" spans="1:14">
      <c r="A42">
        <v>0.1</v>
      </c>
      <c r="B42" s="14">
        <v>9.7617662999999993E-2</v>
      </c>
    </row>
    <row r="43" spans="1:14">
      <c r="A43">
        <v>1</v>
      </c>
      <c r="B43" s="19">
        <v>0.82843131000000003</v>
      </c>
    </row>
    <row r="44" spans="1:14" ht="14.25" customHeight="1">
      <c r="A44">
        <v>10</v>
      </c>
      <c r="B44" s="19">
        <v>4.6331524999999996</v>
      </c>
      <c r="K44" s="13" t="s">
        <v>23</v>
      </c>
      <c r="N44" s="16" t="s">
        <v>25</v>
      </c>
    </row>
    <row r="45" spans="1:14">
      <c r="A45">
        <v>100</v>
      </c>
      <c r="B45" s="19">
        <v>18.099066000000001</v>
      </c>
      <c r="K45" t="s">
        <v>24</v>
      </c>
      <c r="N45">
        <v>1E-4</v>
      </c>
    </row>
    <row r="46" spans="1:14">
      <c r="A46" s="18">
        <v>1000</v>
      </c>
      <c r="B46" s="20">
        <v>61.274268999999997</v>
      </c>
    </row>
    <row r="47" spans="1:14">
      <c r="A47">
        <v>10000</v>
      </c>
      <c r="B47" s="14">
        <v>198.00023999999999</v>
      </c>
    </row>
    <row r="49" spans="1:14">
      <c r="B49" s="14"/>
    </row>
    <row r="50" spans="1:14">
      <c r="A50" s="13" t="s">
        <v>38</v>
      </c>
      <c r="B50" s="14"/>
    </row>
    <row r="51" spans="1:14" ht="13.5" customHeight="1" thickBot="1">
      <c r="A51" s="13"/>
    </row>
    <row r="52" spans="1:14" ht="60.75" thickBot="1">
      <c r="A52" s="29" t="s">
        <v>18</v>
      </c>
      <c r="B52" s="30" t="s">
        <v>0</v>
      </c>
      <c r="C52" s="30" t="s">
        <v>6</v>
      </c>
      <c r="D52" s="30" t="s">
        <v>19</v>
      </c>
      <c r="E52" s="30"/>
      <c r="F52" s="38" t="s">
        <v>20</v>
      </c>
      <c r="G52" s="38" t="s">
        <v>26</v>
      </c>
      <c r="H52" s="41" t="s">
        <v>39</v>
      </c>
      <c r="I52" s="16"/>
      <c r="K52" s="16" t="s">
        <v>40</v>
      </c>
      <c r="M52" s="16" t="s">
        <v>22</v>
      </c>
      <c r="N52" s="16"/>
    </row>
    <row r="53" spans="1:14">
      <c r="A53" s="25">
        <v>1</v>
      </c>
      <c r="B53" s="26">
        <v>0.25</v>
      </c>
      <c r="C53" s="26">
        <f>B53/A$53</f>
        <v>0.25</v>
      </c>
      <c r="D53" s="26">
        <v>9.9999999999999995E-7</v>
      </c>
      <c r="E53" s="26"/>
      <c r="F53" s="53">
        <f>(-A$53+SQRT((A$53^2)-4*B$53*-D53))/(2*B$53)</f>
        <v>9.9999975011755282E-7</v>
      </c>
      <c r="G53" s="31">
        <v>1.0013578000000001E-6</v>
      </c>
      <c r="H53" s="31">
        <f>F53-G53</f>
        <v>-1.3580498824472595E-9</v>
      </c>
      <c r="K53">
        <v>11.0001</v>
      </c>
      <c r="M53" t="s">
        <v>27</v>
      </c>
      <c r="N53">
        <v>1000</v>
      </c>
    </row>
    <row r="54" spans="1:14">
      <c r="A54" s="25"/>
      <c r="B54" s="26"/>
      <c r="C54" s="26"/>
      <c r="D54" s="26">
        <v>1.0000000000000001E-5</v>
      </c>
      <c r="E54" s="26"/>
      <c r="F54" s="44">
        <f t="shared" ref="F54:F63" si="3">(-A$53+SQRT((A$53^2)-4*C$53*-D54))/(2*B$53)</f>
        <v>9.9999750000634435E-6</v>
      </c>
      <c r="G54" s="32">
        <v>1.0004019E-5</v>
      </c>
      <c r="H54" s="31">
        <f t="shared" ref="H54:H63" si="4">F54-G54</f>
        <v>-4.0439999365562062E-9</v>
      </c>
      <c r="K54">
        <v>11.000999999999999</v>
      </c>
      <c r="M54" t="s">
        <v>28</v>
      </c>
      <c r="N54">
        <v>300</v>
      </c>
    </row>
    <row r="55" spans="1:14">
      <c r="A55" s="25"/>
      <c r="B55" s="26"/>
      <c r="C55" s="26"/>
      <c r="D55" s="26">
        <v>1E-4</v>
      </c>
      <c r="E55" s="26"/>
      <c r="F55" s="44">
        <f t="shared" si="3"/>
        <v>9.9997500124793248E-5</v>
      </c>
      <c r="G55" s="33">
        <v>9.9999786000000006E-5</v>
      </c>
      <c r="H55" s="31">
        <f t="shared" si="4"/>
        <v>-2.2858752067578519E-9</v>
      </c>
      <c r="K55">
        <v>11.01</v>
      </c>
      <c r="M55" t="s">
        <v>29</v>
      </c>
      <c r="N55">
        <v>1E-3</v>
      </c>
    </row>
    <row r="56" spans="1:14">
      <c r="A56" s="25"/>
      <c r="B56" s="26"/>
      <c r="C56" s="26"/>
      <c r="D56" s="26">
        <v>1E-3</v>
      </c>
      <c r="E56" s="26"/>
      <c r="F56" s="44">
        <f t="shared" si="3"/>
        <v>9.9975012492192761E-4</v>
      </c>
      <c r="G56" s="34">
        <v>9.9975395000000003E-4</v>
      </c>
      <c r="H56" s="31">
        <f t="shared" si="4"/>
        <v>-3.8250780724259636E-9</v>
      </c>
      <c r="K56">
        <v>11.1</v>
      </c>
      <c r="M56" t="s">
        <v>30</v>
      </c>
      <c r="N56">
        <v>1E-3</v>
      </c>
    </row>
    <row r="57" spans="1:14">
      <c r="A57" s="25"/>
      <c r="B57" s="26"/>
      <c r="C57" s="26"/>
      <c r="D57" s="26">
        <v>0.01</v>
      </c>
      <c r="E57" s="26"/>
      <c r="F57" s="44">
        <f t="shared" si="3"/>
        <v>9.9751242241779003E-3</v>
      </c>
      <c r="G57" s="35">
        <v>9.9751250999999992E-3</v>
      </c>
      <c r="H57" s="31">
        <f t="shared" si="4"/>
        <v>-8.7582209887249185E-10</v>
      </c>
      <c r="K57">
        <v>12</v>
      </c>
      <c r="M57" t="s">
        <v>31</v>
      </c>
      <c r="N57">
        <v>1</v>
      </c>
    </row>
    <row r="58" spans="1:14">
      <c r="A58" s="25"/>
      <c r="B58" s="26"/>
      <c r="C58" s="26"/>
      <c r="D58" s="26">
        <v>0.1</v>
      </c>
      <c r="E58" s="26"/>
      <c r="F58" s="44">
        <f t="shared" si="3"/>
        <v>9.7617696340303262E-2</v>
      </c>
      <c r="G58" s="32">
        <v>9.7617662999999993E-2</v>
      </c>
      <c r="H58" s="31">
        <f t="shared" si="4"/>
        <v>3.334030326818116E-8</v>
      </c>
      <c r="K58">
        <v>21</v>
      </c>
      <c r="M58" t="s">
        <v>32</v>
      </c>
      <c r="N58">
        <v>1</v>
      </c>
    </row>
    <row r="59" spans="1:14">
      <c r="A59" s="25"/>
      <c r="B59" s="26"/>
      <c r="C59" s="26"/>
      <c r="D59" s="26">
        <v>1</v>
      </c>
      <c r="E59" s="26"/>
      <c r="F59" s="44">
        <f t="shared" si="3"/>
        <v>0.82842712474619029</v>
      </c>
      <c r="G59" s="36">
        <v>0.82843131000000003</v>
      </c>
      <c r="H59" s="31">
        <f t="shared" si="4"/>
        <v>-4.1852538097408853E-6</v>
      </c>
      <c r="K59">
        <v>111</v>
      </c>
      <c r="M59" t="s">
        <v>33</v>
      </c>
      <c r="N59">
        <v>1</v>
      </c>
    </row>
    <row r="60" spans="1:14">
      <c r="A60" s="25"/>
      <c r="B60" s="26"/>
      <c r="C60" s="26"/>
      <c r="D60" s="26">
        <v>10</v>
      </c>
      <c r="E60" s="26"/>
      <c r="F60" s="44">
        <f t="shared" si="3"/>
        <v>4.6332495807107996</v>
      </c>
      <c r="G60" s="36">
        <v>4.6331524999999996</v>
      </c>
      <c r="H60" s="31">
        <f t="shared" si="4"/>
        <v>9.7080710800057091E-5</v>
      </c>
      <c r="K60">
        <v>1011</v>
      </c>
      <c r="M60" t="s">
        <v>34</v>
      </c>
    </row>
    <row r="61" spans="1:14">
      <c r="A61" s="25"/>
      <c r="B61" s="26"/>
      <c r="C61" s="26"/>
      <c r="D61" s="26">
        <v>100</v>
      </c>
      <c r="E61" s="26"/>
      <c r="F61" s="44">
        <f t="shared" si="3"/>
        <v>18.09975124224178</v>
      </c>
      <c r="G61" s="36">
        <v>18.099066000000001</v>
      </c>
      <c r="H61" s="31">
        <f t="shared" si="4"/>
        <v>6.8524224177934911E-4</v>
      </c>
      <c r="K61">
        <v>10011</v>
      </c>
    </row>
    <row r="62" spans="1:14">
      <c r="A62" s="25"/>
      <c r="B62" s="26"/>
      <c r="C62" s="26"/>
      <c r="D62" s="26">
        <v>1000</v>
      </c>
      <c r="E62" s="26"/>
      <c r="F62" s="44">
        <f t="shared" si="3"/>
        <v>61.2771680782255</v>
      </c>
      <c r="G62" s="36">
        <v>61.274268999999997</v>
      </c>
      <c r="H62" s="31">
        <f t="shared" si="4"/>
        <v>2.8990782255036152E-3</v>
      </c>
      <c r="K62">
        <v>100011</v>
      </c>
    </row>
    <row r="63" spans="1:14" ht="15.75" thickBot="1">
      <c r="A63" s="27"/>
      <c r="B63" s="28"/>
      <c r="C63" s="28"/>
      <c r="D63" s="28">
        <v>10000</v>
      </c>
      <c r="E63" s="28"/>
      <c r="F63" s="45">
        <f t="shared" si="3"/>
        <v>198.0099997500125</v>
      </c>
      <c r="G63" s="37">
        <v>198.00023999999999</v>
      </c>
      <c r="H63" s="40">
        <f t="shared" si="4"/>
        <v>9.7597500125061742E-3</v>
      </c>
      <c r="K63">
        <v>1000011</v>
      </c>
    </row>
    <row r="65" spans="4:13">
      <c r="D65" t="s">
        <v>21</v>
      </c>
      <c r="M65" s="39" t="s">
        <v>35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U134"/>
  <sheetViews>
    <sheetView topLeftCell="A37" zoomScale="90" zoomScaleNormal="90" workbookViewId="0">
      <selection activeCell="N43" sqref="N43:Q61"/>
    </sheetView>
  </sheetViews>
  <sheetFormatPr baseColWidth="10" defaultRowHeight="15"/>
  <cols>
    <col min="4" max="4" width="23" customWidth="1"/>
    <col min="5" max="5" width="16.5703125" customWidth="1"/>
    <col min="6" max="6" width="16.85546875" customWidth="1"/>
    <col min="8" max="8" width="13.85546875" customWidth="1"/>
    <col min="9" max="9" width="17.85546875" customWidth="1"/>
    <col min="10" max="10" width="15.85546875" customWidth="1"/>
    <col min="17" max="17" width="31" customWidth="1"/>
  </cols>
  <sheetData>
    <row r="1" spans="1:10">
      <c r="A1" s="13" t="s">
        <v>43</v>
      </c>
    </row>
    <row r="3" spans="1:10">
      <c r="A3" s="13" t="s">
        <v>44</v>
      </c>
      <c r="B3" s="13" t="s">
        <v>67</v>
      </c>
      <c r="C3" s="13"/>
      <c r="D3" s="15"/>
      <c r="G3" t="s">
        <v>63</v>
      </c>
    </row>
    <row r="4" spans="1:10">
      <c r="A4" t="s">
        <v>18</v>
      </c>
      <c r="B4" t="s">
        <v>6</v>
      </c>
      <c r="C4" t="s">
        <v>45</v>
      </c>
      <c r="D4" t="s">
        <v>46</v>
      </c>
      <c r="E4" t="s">
        <v>47</v>
      </c>
      <c r="G4" t="s">
        <v>48</v>
      </c>
      <c r="H4" t="s">
        <v>49</v>
      </c>
      <c r="I4" t="s">
        <v>50</v>
      </c>
      <c r="J4" t="s">
        <v>51</v>
      </c>
    </row>
    <row r="5" spans="1:10">
      <c r="A5">
        <v>1</v>
      </c>
      <c r="B5">
        <v>0.25</v>
      </c>
      <c r="C5">
        <v>11</v>
      </c>
      <c r="D5" s="17">
        <v>11.5</v>
      </c>
      <c r="E5">
        <v>10</v>
      </c>
      <c r="G5">
        <f>H5-I5+J5</f>
        <v>0.46022977760679673</v>
      </c>
      <c r="H5">
        <f>((D5^2)-(C$5^2))/(2*A$5*E$5)</f>
        <v>0.5625</v>
      </c>
      <c r="I5">
        <f>(B5*(D5-C$5))/(A$5^2)</f>
        <v>0.125</v>
      </c>
      <c r="J5">
        <f>(((B5^2)*E$5)/(A$5^3))*LN((D5+((B5*E$5)/A$5))/(C$5+((B5*E$5)/A$5)))</f>
        <v>2.2729777606796744E-2</v>
      </c>
    </row>
    <row r="6" spans="1:10">
      <c r="B6">
        <v>0.25</v>
      </c>
      <c r="D6" s="17">
        <v>12</v>
      </c>
      <c r="G6">
        <f>H6-I6+J6</f>
        <v>0.9446618524888406</v>
      </c>
      <c r="H6">
        <f t="shared" ref="H6:H25" si="0">((D6^2)-(C$5^2))/(2*A$5*E$5)</f>
        <v>1.1499999999999999</v>
      </c>
      <c r="I6">
        <f>(B$6*(D6-C$5))/(A$5^2)</f>
        <v>0.25</v>
      </c>
      <c r="J6">
        <f>(((B$5^2)*E$5)/(A$5^3))*LN((D6+((B$5*E$5)/A$5))/(C$5+((B$5*E$5)/A$5)))</f>
        <v>4.466185248884065E-2</v>
      </c>
    </row>
    <row r="7" spans="1:10">
      <c r="D7" s="17">
        <v>12.5</v>
      </c>
      <c r="G7">
        <f t="shared" ref="G7:G26" si="1">H7-I7+J7</f>
        <v>1.4533503222861415</v>
      </c>
      <c r="H7">
        <f t="shared" si="0"/>
        <v>1.7625</v>
      </c>
      <c r="I7">
        <f t="shared" ref="I7:I25" si="2">(B$6*(D7-C$5))/(A$5^2)</f>
        <v>0.375</v>
      </c>
      <c r="J7">
        <f t="shared" ref="J7:J25" si="3">(((B$5^2)*E$5)/(A$5^3))*LN((D7+((B$5*E$5)/A$5))/(C$5+((B$5*E$5)/A$5)))</f>
        <v>6.5850322286141474E-2</v>
      </c>
    </row>
    <row r="8" spans="1:10">
      <c r="D8" s="17">
        <v>13</v>
      </c>
      <c r="G8">
        <f t="shared" si="1"/>
        <v>1.9863439615505107</v>
      </c>
      <c r="H8">
        <f t="shared" si="0"/>
        <v>2.4</v>
      </c>
      <c r="I8">
        <f t="shared" si="2"/>
        <v>0.5</v>
      </c>
      <c r="J8">
        <f t="shared" si="3"/>
        <v>8.6343961550510731E-2</v>
      </c>
    </row>
    <row r="9" spans="1:10">
      <c r="D9" s="17">
        <v>13.5</v>
      </c>
      <c r="G9">
        <f t="shared" si="1"/>
        <v>2.5436868979971234</v>
      </c>
      <c r="H9">
        <f t="shared" si="0"/>
        <v>3.0625</v>
      </c>
      <c r="I9">
        <f t="shared" si="2"/>
        <v>0.625</v>
      </c>
      <c r="J9">
        <f t="shared" si="3"/>
        <v>0.10618689799712339</v>
      </c>
    </row>
    <row r="10" spans="1:10">
      <c r="D10" s="17">
        <v>14</v>
      </c>
      <c r="G10">
        <f t="shared" si="1"/>
        <v>3.1254191846638446</v>
      </c>
      <c r="H10">
        <f t="shared" si="0"/>
        <v>3.75</v>
      </c>
      <c r="I10">
        <f t="shared" si="2"/>
        <v>0.75</v>
      </c>
      <c r="J10">
        <f t="shared" si="3"/>
        <v>0.12541918466384452</v>
      </c>
    </row>
    <row r="11" spans="1:10">
      <c r="D11" s="17">
        <v>14.5</v>
      </c>
      <c r="G11">
        <f t="shared" si="1"/>
        <v>3.7315772866323957</v>
      </c>
      <c r="H11">
        <f t="shared" si="0"/>
        <v>4.4625000000000004</v>
      </c>
      <c r="I11">
        <f t="shared" si="2"/>
        <v>0.875</v>
      </c>
      <c r="J11">
        <f t="shared" si="3"/>
        <v>0.14407728663239522</v>
      </c>
    </row>
    <row r="12" spans="1:10">
      <c r="D12" s="17">
        <v>15</v>
      </c>
      <c r="G12">
        <f t="shared" si="1"/>
        <v>4.3621944971781783</v>
      </c>
      <c r="H12">
        <f t="shared" si="0"/>
        <v>5.2</v>
      </c>
      <c r="I12">
        <f t="shared" si="2"/>
        <v>1</v>
      </c>
      <c r="J12">
        <f t="shared" si="3"/>
        <v>0.16219449717817788</v>
      </c>
    </row>
    <row r="13" spans="1:10">
      <c r="D13" s="17">
        <v>15.5</v>
      </c>
      <c r="G13">
        <f t="shared" si="1"/>
        <v>5.0173012952823637</v>
      </c>
      <c r="H13">
        <f t="shared" si="0"/>
        <v>5.9625000000000004</v>
      </c>
      <c r="I13">
        <f t="shared" si="2"/>
        <v>1.125</v>
      </c>
      <c r="J13">
        <f t="shared" si="3"/>
        <v>0.17980129528236302</v>
      </c>
    </row>
    <row r="14" spans="1:10">
      <c r="D14" s="17">
        <v>16</v>
      </c>
      <c r="G14">
        <f t="shared" si="1"/>
        <v>5.6969256541499345</v>
      </c>
      <c r="H14">
        <f t="shared" si="0"/>
        <v>6.75</v>
      </c>
      <c r="I14">
        <f t="shared" si="2"/>
        <v>1.25</v>
      </c>
      <c r="J14">
        <f t="shared" si="3"/>
        <v>0.19692565414993465</v>
      </c>
    </row>
    <row r="15" spans="1:10">
      <c r="D15" s="17">
        <v>16.5</v>
      </c>
      <c r="G15">
        <f t="shared" si="1"/>
        <v>6.4010933085762858</v>
      </c>
      <c r="H15">
        <f t="shared" si="0"/>
        <v>7.5625</v>
      </c>
      <c r="I15">
        <f t="shared" si="2"/>
        <v>1.375</v>
      </c>
      <c r="J15">
        <f t="shared" si="3"/>
        <v>0.21359330857628545</v>
      </c>
    </row>
    <row r="16" spans="1:10">
      <c r="D16" s="17">
        <v>17</v>
      </c>
      <c r="G16">
        <f t="shared" si="1"/>
        <v>7.1298279875783237</v>
      </c>
      <c r="H16">
        <f t="shared" si="0"/>
        <v>8.4</v>
      </c>
      <c r="I16">
        <f t="shared" si="2"/>
        <v>1.5</v>
      </c>
      <c r="J16">
        <f t="shared" si="3"/>
        <v>0.22982798757832335</v>
      </c>
    </row>
    <row r="17" spans="4:14">
      <c r="D17" s="17">
        <v>17.5</v>
      </c>
      <c r="G17">
        <f t="shared" si="1"/>
        <v>7.8831516175685037</v>
      </c>
      <c r="H17">
        <f t="shared" si="0"/>
        <v>9.2624999999999993</v>
      </c>
      <c r="I17">
        <f t="shared" si="2"/>
        <v>1.625</v>
      </c>
      <c r="J17">
        <f t="shared" si="3"/>
        <v>0.24565161756850448</v>
      </c>
    </row>
    <row r="18" spans="4:14">
      <c r="D18" s="17">
        <v>18</v>
      </c>
      <c r="G18">
        <f t="shared" si="1"/>
        <v>8.6610845004374877</v>
      </c>
      <c r="H18">
        <f t="shared" si="0"/>
        <v>10.15</v>
      </c>
      <c r="I18">
        <f t="shared" si="2"/>
        <v>1.75</v>
      </c>
      <c r="J18">
        <f t="shared" si="3"/>
        <v>0.26108450043748671</v>
      </c>
    </row>
    <row r="19" spans="4:14">
      <c r="D19" s="17">
        <v>18.5</v>
      </c>
      <c r="G19">
        <f t="shared" si="1"/>
        <v>9.4636454701743986</v>
      </c>
      <c r="H19">
        <f t="shared" si="0"/>
        <v>11.0625</v>
      </c>
      <c r="I19">
        <f t="shared" si="2"/>
        <v>1.875</v>
      </c>
      <c r="J19">
        <f t="shared" si="3"/>
        <v>0.2761454701743995</v>
      </c>
    </row>
    <row r="20" spans="4:14">
      <c r="D20" s="17">
        <v>20</v>
      </c>
      <c r="G20">
        <f t="shared" si="1"/>
        <v>12.019266014853743</v>
      </c>
      <c r="H20">
        <f t="shared" si="0"/>
        <v>13.95</v>
      </c>
      <c r="I20">
        <f t="shared" si="2"/>
        <v>2.25</v>
      </c>
      <c r="J20">
        <f t="shared" si="3"/>
        <v>0.31926601485374417</v>
      </c>
    </row>
    <row r="21" spans="4:14">
      <c r="D21" s="17">
        <v>25</v>
      </c>
      <c r="G21">
        <f t="shared" si="1"/>
        <v>22.144685199517589</v>
      </c>
      <c r="H21">
        <f t="shared" si="0"/>
        <v>25.2</v>
      </c>
      <c r="I21">
        <f t="shared" si="2"/>
        <v>3.5</v>
      </c>
      <c r="J21">
        <f t="shared" si="3"/>
        <v>0.44468519951758873</v>
      </c>
    </row>
    <row r="22" spans="4:14">
      <c r="D22" s="17">
        <v>30</v>
      </c>
      <c r="G22">
        <f t="shared" si="1"/>
        <v>34.749094002432074</v>
      </c>
      <c r="H22">
        <f t="shared" si="0"/>
        <v>38.950000000000003</v>
      </c>
      <c r="I22">
        <f t="shared" si="2"/>
        <v>4.75</v>
      </c>
      <c r="J22">
        <f t="shared" si="3"/>
        <v>0.54909400243206752</v>
      </c>
    </row>
    <row r="23" spans="4:14">
      <c r="D23" s="17">
        <v>35</v>
      </c>
      <c r="G23">
        <f t="shared" si="1"/>
        <v>49.838532029707494</v>
      </c>
      <c r="H23">
        <f t="shared" si="0"/>
        <v>55.2</v>
      </c>
      <c r="I23">
        <f t="shared" si="2"/>
        <v>6</v>
      </c>
      <c r="J23">
        <f t="shared" si="3"/>
        <v>0.63853202970748824</v>
      </c>
    </row>
    <row r="24" spans="4:14">
      <c r="D24" s="17">
        <v>40</v>
      </c>
      <c r="G24">
        <f t="shared" si="1"/>
        <v>67.416758994053751</v>
      </c>
      <c r="H24">
        <f t="shared" si="0"/>
        <v>73.95</v>
      </c>
      <c r="I24">
        <f t="shared" si="2"/>
        <v>7.25</v>
      </c>
      <c r="J24">
        <f t="shared" si="3"/>
        <v>0.71675899405374222</v>
      </c>
    </row>
    <row r="25" spans="4:14">
      <c r="D25" s="17">
        <v>45</v>
      </c>
      <c r="G25">
        <f t="shared" si="1"/>
        <v>87.486275015997634</v>
      </c>
      <c r="H25">
        <f t="shared" si="0"/>
        <v>95.2</v>
      </c>
      <c r="I25">
        <f t="shared" si="2"/>
        <v>8.5</v>
      </c>
      <c r="J25">
        <f t="shared" si="3"/>
        <v>0.78627501599763239</v>
      </c>
    </row>
    <row r="26" spans="4:14">
      <c r="D26" s="17">
        <v>48.123719999999999</v>
      </c>
      <c r="G26">
        <f t="shared" si="1"/>
        <v>101.28977292924003</v>
      </c>
      <c r="H26">
        <f>((D26^2)-(C$5^2))/(2*A$5*E$5)</f>
        <v>109.74462133191999</v>
      </c>
      <c r="I26">
        <f>(B$6*(D26-C$5))/(A$5^2)</f>
        <v>9.2809299999999997</v>
      </c>
      <c r="J26">
        <f>(((B$5^2)*E$5)/(A$5^3))*LN((D26+((B$5*E$5)/A$5))/(C$5+((B$5*E$5)/A$5)))</f>
        <v>0.82608159732003594</v>
      </c>
    </row>
    <row r="27" spans="4:14">
      <c r="D27" s="17"/>
    </row>
    <row r="28" spans="4:14" ht="15.75" thickBot="1">
      <c r="D28" s="17"/>
      <c r="G28" s="26"/>
    </row>
    <row r="29" spans="4:14" ht="15.75" thickBot="1">
      <c r="D29" s="43" t="s">
        <v>54</v>
      </c>
      <c r="G29" s="26"/>
      <c r="H29" s="26"/>
      <c r="I29" s="42"/>
      <c r="J29" s="26"/>
      <c r="K29" s="26"/>
      <c r="L29" s="26"/>
      <c r="M29" s="26"/>
      <c r="N29" s="26"/>
    </row>
    <row r="30" spans="4:14" ht="15.75" thickBot="1">
      <c r="D30" s="48" t="s">
        <v>52</v>
      </c>
      <c r="E30" s="48" t="s">
        <v>53</v>
      </c>
      <c r="G30" s="42"/>
      <c r="H30" s="26"/>
      <c r="I30" s="42"/>
      <c r="J30" s="42"/>
      <c r="K30" s="46"/>
      <c r="L30" s="46"/>
      <c r="M30" s="47" t="s">
        <v>66</v>
      </c>
      <c r="N30" s="46"/>
    </row>
    <row r="31" spans="4:14" ht="14.25" customHeight="1">
      <c r="D31" s="48">
        <v>11</v>
      </c>
      <c r="E31" s="48">
        <v>0</v>
      </c>
      <c r="G31" s="26"/>
      <c r="H31" s="26"/>
      <c r="I31" s="26"/>
      <c r="J31" s="26"/>
      <c r="K31" s="26"/>
      <c r="L31" s="26"/>
      <c r="M31" s="57"/>
      <c r="N31" s="26"/>
    </row>
    <row r="32" spans="4:14">
      <c r="D32" s="44">
        <v>19.392479999999999</v>
      </c>
      <c r="E32" s="44">
        <v>10</v>
      </c>
      <c r="G32" s="26"/>
      <c r="H32" s="26"/>
      <c r="I32" s="26"/>
      <c r="J32" s="26"/>
      <c r="K32" s="26"/>
      <c r="L32" s="26"/>
      <c r="M32" s="26"/>
      <c r="N32" s="26"/>
    </row>
    <row r="33" spans="1:17">
      <c r="D33" s="44">
        <v>24.540839999999999</v>
      </c>
      <c r="E33" s="44">
        <v>20</v>
      </c>
      <c r="H33" s="26"/>
      <c r="I33" s="26"/>
      <c r="J33" s="26"/>
      <c r="K33" s="26"/>
      <c r="L33" s="26"/>
      <c r="M33" s="26"/>
      <c r="N33" s="26"/>
    </row>
    <row r="34" spans="1:17">
      <c r="D34" s="44">
        <v>28.679069999999999</v>
      </c>
      <c r="E34" s="44">
        <v>30</v>
      </c>
      <c r="H34" s="26"/>
      <c r="I34" s="26"/>
      <c r="J34" s="26"/>
      <c r="K34" s="26"/>
      <c r="L34" s="26"/>
      <c r="M34" s="26"/>
      <c r="N34" s="26"/>
    </row>
    <row r="35" spans="1:17">
      <c r="D35" s="44">
        <v>32.244430000000001</v>
      </c>
      <c r="E35" s="44">
        <v>40</v>
      </c>
      <c r="H35" s="26"/>
      <c r="I35" s="26"/>
      <c r="J35" s="26"/>
      <c r="K35" s="26"/>
      <c r="L35" s="26"/>
      <c r="M35" s="26"/>
      <c r="N35" s="26"/>
    </row>
    <row r="36" spans="1:17">
      <c r="D36" s="44">
        <v>35.425820000000002</v>
      </c>
      <c r="E36" s="44">
        <v>50</v>
      </c>
      <c r="H36" s="26"/>
      <c r="I36" s="26"/>
      <c r="J36" s="26"/>
      <c r="K36" s="26"/>
      <c r="L36" s="26"/>
      <c r="M36" s="26"/>
      <c r="N36" s="26"/>
    </row>
    <row r="37" spans="1:17">
      <c r="D37" s="44">
        <v>38.326230000000002</v>
      </c>
      <c r="E37" s="44">
        <v>60</v>
      </c>
      <c r="H37" s="26"/>
      <c r="I37" s="26"/>
      <c r="J37" s="26"/>
      <c r="K37" s="26"/>
      <c r="L37" s="26"/>
      <c r="M37" s="26"/>
      <c r="N37" s="26"/>
    </row>
    <row r="38" spans="1:17">
      <c r="D38" s="44">
        <v>41.00929</v>
      </c>
      <c r="E38" s="44">
        <v>70</v>
      </c>
      <c r="H38" s="26"/>
      <c r="I38" s="26"/>
      <c r="J38" s="26"/>
      <c r="K38" s="26"/>
      <c r="L38" s="26"/>
      <c r="M38" s="26"/>
      <c r="N38" s="26"/>
    </row>
    <row r="39" spans="1:17">
      <c r="D39" s="44">
        <v>43.517679999999999</v>
      </c>
      <c r="E39" s="44">
        <v>80</v>
      </c>
      <c r="H39" s="26"/>
      <c r="I39" s="26"/>
      <c r="J39" s="26"/>
      <c r="K39" s="26"/>
      <c r="L39" s="26"/>
      <c r="M39" s="26"/>
      <c r="N39" s="26"/>
    </row>
    <row r="40" spans="1:17">
      <c r="D40" s="44">
        <v>45.881689999999999</v>
      </c>
      <c r="E40" s="44">
        <v>90</v>
      </c>
      <c r="H40" s="26"/>
      <c r="I40" s="26"/>
      <c r="J40" s="26"/>
      <c r="K40" s="26"/>
      <c r="L40" s="26"/>
      <c r="M40" s="26"/>
      <c r="N40" s="26"/>
    </row>
    <row r="41" spans="1:17" ht="15.75" thickBot="1">
      <c r="D41" s="45">
        <v>48.123719999999999</v>
      </c>
      <c r="E41" s="45">
        <v>100</v>
      </c>
    </row>
    <row r="42" spans="1:17">
      <c r="A42" s="13" t="s">
        <v>58</v>
      </c>
      <c r="B42" s="13" t="s">
        <v>7</v>
      </c>
      <c r="G42" t="s">
        <v>63</v>
      </c>
    </row>
    <row r="43" spans="1:17" ht="14.25" customHeight="1">
      <c r="A43" t="s">
        <v>18</v>
      </c>
      <c r="B43" t="s">
        <v>6</v>
      </c>
      <c r="C43" t="s">
        <v>45</v>
      </c>
      <c r="D43" s="15"/>
      <c r="G43" t="s">
        <v>48</v>
      </c>
      <c r="H43" t="s">
        <v>49</v>
      </c>
      <c r="I43" t="s">
        <v>50</v>
      </c>
      <c r="J43" t="s">
        <v>51</v>
      </c>
      <c r="N43" s="13" t="s">
        <v>23</v>
      </c>
      <c r="Q43" s="16" t="s">
        <v>25</v>
      </c>
    </row>
    <row r="44" spans="1:17">
      <c r="A44">
        <v>1</v>
      </c>
      <c r="B44">
        <v>0</v>
      </c>
      <c r="C44">
        <v>11</v>
      </c>
      <c r="D44" t="s">
        <v>46</v>
      </c>
      <c r="E44" t="s">
        <v>47</v>
      </c>
      <c r="G44">
        <f>H44-I44+J44</f>
        <v>0.5625</v>
      </c>
      <c r="H44">
        <f t="shared" ref="H44:H66" si="4">((D45^2)-(C$44^2))/(2*A$44*E$45)</f>
        <v>0.5625</v>
      </c>
      <c r="I44">
        <f t="shared" ref="I44:I66" si="5">(B$44*(D45-C$44))/(A$44^2)</f>
        <v>0</v>
      </c>
      <c r="J44">
        <f t="shared" ref="J44:J66" si="6">(((B$44^2)*E$45)/(A$44^3))*LN((D45+((B$44*E$45)/A$44))/(C$44+((B$44*E$45)/A$44)))</f>
        <v>0</v>
      </c>
      <c r="N44" t="s">
        <v>24</v>
      </c>
      <c r="Q44">
        <v>1E-4</v>
      </c>
    </row>
    <row r="45" spans="1:17">
      <c r="D45" s="17">
        <v>11.5</v>
      </c>
      <c r="E45">
        <v>10</v>
      </c>
      <c r="G45">
        <f>H45-I45+J45</f>
        <v>1.1499999999999999</v>
      </c>
      <c r="H45">
        <f t="shared" si="4"/>
        <v>1.1499999999999999</v>
      </c>
      <c r="I45">
        <f t="shared" si="5"/>
        <v>0</v>
      </c>
      <c r="J45">
        <f t="shared" si="6"/>
        <v>0</v>
      </c>
    </row>
    <row r="46" spans="1:17">
      <c r="D46" s="17">
        <v>12</v>
      </c>
      <c r="G46">
        <f t="shared" ref="G46:G66" si="7">H46-I46+J46</f>
        <v>1.7625</v>
      </c>
      <c r="H46">
        <f t="shared" si="4"/>
        <v>1.7625</v>
      </c>
      <c r="I46">
        <f t="shared" si="5"/>
        <v>0</v>
      </c>
      <c r="J46">
        <f t="shared" si="6"/>
        <v>0</v>
      </c>
    </row>
    <row r="47" spans="1:17">
      <c r="D47" s="17">
        <v>12.5</v>
      </c>
      <c r="G47">
        <f t="shared" si="7"/>
        <v>2.4</v>
      </c>
      <c r="H47">
        <f t="shared" si="4"/>
        <v>2.4</v>
      </c>
      <c r="I47">
        <f t="shared" si="5"/>
        <v>0</v>
      </c>
      <c r="J47">
        <f t="shared" si="6"/>
        <v>0</v>
      </c>
    </row>
    <row r="48" spans="1:17">
      <c r="D48" s="17">
        <v>13</v>
      </c>
      <c r="G48">
        <f t="shared" si="7"/>
        <v>3.0625</v>
      </c>
      <c r="H48">
        <f t="shared" si="4"/>
        <v>3.0625</v>
      </c>
      <c r="I48">
        <f t="shared" si="5"/>
        <v>0</v>
      </c>
      <c r="J48">
        <f t="shared" si="6"/>
        <v>0</v>
      </c>
    </row>
    <row r="49" spans="4:15">
      <c r="D49" s="17">
        <v>13.5</v>
      </c>
      <c r="G49">
        <f t="shared" si="7"/>
        <v>3.75</v>
      </c>
      <c r="H49">
        <f t="shared" si="4"/>
        <v>3.75</v>
      </c>
      <c r="I49">
        <f t="shared" si="5"/>
        <v>0</v>
      </c>
      <c r="J49">
        <f t="shared" si="6"/>
        <v>0</v>
      </c>
    </row>
    <row r="50" spans="4:15">
      <c r="D50" s="17">
        <v>14</v>
      </c>
      <c r="G50">
        <f t="shared" si="7"/>
        <v>4.4625000000000004</v>
      </c>
      <c r="H50">
        <f t="shared" si="4"/>
        <v>4.4625000000000004</v>
      </c>
      <c r="I50">
        <f t="shared" si="5"/>
        <v>0</v>
      </c>
      <c r="J50">
        <f t="shared" si="6"/>
        <v>0</v>
      </c>
    </row>
    <row r="51" spans="4:15">
      <c r="D51" s="17">
        <v>14.5</v>
      </c>
      <c r="G51">
        <f t="shared" si="7"/>
        <v>5.2</v>
      </c>
      <c r="H51">
        <f t="shared" si="4"/>
        <v>5.2</v>
      </c>
      <c r="I51">
        <f t="shared" si="5"/>
        <v>0</v>
      </c>
      <c r="J51">
        <f t="shared" si="6"/>
        <v>0</v>
      </c>
      <c r="N51" s="39" t="s">
        <v>35</v>
      </c>
    </row>
    <row r="52" spans="4:15">
      <c r="D52" s="17">
        <v>15</v>
      </c>
      <c r="G52">
        <f t="shared" si="7"/>
        <v>5.9625000000000004</v>
      </c>
      <c r="H52">
        <f t="shared" si="4"/>
        <v>5.9625000000000004</v>
      </c>
      <c r="I52">
        <f t="shared" si="5"/>
        <v>0</v>
      </c>
      <c r="J52">
        <f t="shared" si="6"/>
        <v>0</v>
      </c>
    </row>
    <row r="53" spans="4:15">
      <c r="D53" s="17">
        <v>15.5</v>
      </c>
      <c r="G53">
        <f t="shared" si="7"/>
        <v>6.75</v>
      </c>
      <c r="H53">
        <f t="shared" si="4"/>
        <v>6.75</v>
      </c>
      <c r="I53">
        <f t="shared" si="5"/>
        <v>0</v>
      </c>
      <c r="J53">
        <f t="shared" si="6"/>
        <v>0</v>
      </c>
      <c r="N53" s="16" t="s">
        <v>22</v>
      </c>
      <c r="O53" s="16"/>
    </row>
    <row r="54" spans="4:15">
      <c r="D54" s="17">
        <v>16</v>
      </c>
      <c r="G54">
        <f t="shared" si="7"/>
        <v>7.5625</v>
      </c>
      <c r="H54">
        <f t="shared" si="4"/>
        <v>7.5625</v>
      </c>
      <c r="I54">
        <f t="shared" si="5"/>
        <v>0</v>
      </c>
      <c r="J54">
        <f t="shared" si="6"/>
        <v>0</v>
      </c>
      <c r="N54" t="s">
        <v>27</v>
      </c>
      <c r="O54">
        <v>50</v>
      </c>
    </row>
    <row r="55" spans="4:15">
      <c r="D55" s="17">
        <v>16.5</v>
      </c>
      <c r="G55">
        <f t="shared" si="7"/>
        <v>8.4</v>
      </c>
      <c r="H55">
        <f t="shared" si="4"/>
        <v>8.4</v>
      </c>
      <c r="I55">
        <f t="shared" si="5"/>
        <v>0</v>
      </c>
      <c r="J55">
        <f t="shared" si="6"/>
        <v>0</v>
      </c>
      <c r="N55" t="s">
        <v>28</v>
      </c>
      <c r="O55">
        <v>30</v>
      </c>
    </row>
    <row r="56" spans="4:15">
      <c r="D56" s="17">
        <v>17</v>
      </c>
      <c r="G56">
        <f t="shared" si="7"/>
        <v>9.2624999999999993</v>
      </c>
      <c r="H56">
        <f t="shared" si="4"/>
        <v>9.2624999999999993</v>
      </c>
      <c r="I56">
        <f t="shared" si="5"/>
        <v>0</v>
      </c>
      <c r="J56">
        <f t="shared" si="6"/>
        <v>0</v>
      </c>
      <c r="N56" t="s">
        <v>29</v>
      </c>
      <c r="O56">
        <v>1E-3</v>
      </c>
    </row>
    <row r="57" spans="4:15">
      <c r="D57" s="17">
        <v>17.5</v>
      </c>
      <c r="G57">
        <f t="shared" si="7"/>
        <v>10.15</v>
      </c>
      <c r="H57">
        <f t="shared" si="4"/>
        <v>10.15</v>
      </c>
      <c r="I57">
        <f t="shared" si="5"/>
        <v>0</v>
      </c>
      <c r="J57">
        <f t="shared" si="6"/>
        <v>0</v>
      </c>
      <c r="N57" t="s">
        <v>30</v>
      </c>
      <c r="O57">
        <v>1E-3</v>
      </c>
    </row>
    <row r="58" spans="4:15">
      <c r="D58" s="17">
        <v>18</v>
      </c>
      <c r="G58">
        <f t="shared" si="7"/>
        <v>11.0625</v>
      </c>
      <c r="H58">
        <f t="shared" si="4"/>
        <v>11.0625</v>
      </c>
      <c r="I58">
        <f t="shared" si="5"/>
        <v>0</v>
      </c>
      <c r="J58">
        <f t="shared" si="6"/>
        <v>0</v>
      </c>
      <c r="N58" t="s">
        <v>31</v>
      </c>
      <c r="O58">
        <v>1</v>
      </c>
    </row>
    <row r="59" spans="4:15">
      <c r="D59" s="17">
        <v>18.5</v>
      </c>
      <c r="G59">
        <f t="shared" si="7"/>
        <v>13.95</v>
      </c>
      <c r="H59">
        <f t="shared" si="4"/>
        <v>13.95</v>
      </c>
      <c r="I59">
        <f t="shared" si="5"/>
        <v>0</v>
      </c>
      <c r="J59">
        <f t="shared" si="6"/>
        <v>0</v>
      </c>
      <c r="N59" t="s">
        <v>32</v>
      </c>
      <c r="O59">
        <v>1</v>
      </c>
    </row>
    <row r="60" spans="4:15">
      <c r="D60" s="17">
        <v>20</v>
      </c>
      <c r="G60">
        <f t="shared" si="7"/>
        <v>25.2</v>
      </c>
      <c r="H60">
        <f t="shared" si="4"/>
        <v>25.2</v>
      </c>
      <c r="I60">
        <f t="shared" si="5"/>
        <v>0</v>
      </c>
      <c r="J60">
        <f t="shared" si="6"/>
        <v>0</v>
      </c>
      <c r="N60" t="s">
        <v>33</v>
      </c>
      <c r="O60">
        <v>1</v>
      </c>
    </row>
    <row r="61" spans="4:15">
      <c r="D61" s="17">
        <v>25</v>
      </c>
      <c r="G61">
        <f t="shared" si="7"/>
        <v>38.950000000000003</v>
      </c>
      <c r="H61">
        <f t="shared" si="4"/>
        <v>38.950000000000003</v>
      </c>
      <c r="I61">
        <f t="shared" si="5"/>
        <v>0</v>
      </c>
      <c r="J61">
        <f t="shared" si="6"/>
        <v>0</v>
      </c>
      <c r="N61" t="s">
        <v>34</v>
      </c>
    </row>
    <row r="62" spans="4:15">
      <c r="D62" s="17">
        <v>30</v>
      </c>
      <c r="G62">
        <f t="shared" si="7"/>
        <v>55.2</v>
      </c>
      <c r="H62">
        <f t="shared" si="4"/>
        <v>55.2</v>
      </c>
      <c r="I62">
        <f t="shared" si="5"/>
        <v>0</v>
      </c>
      <c r="J62">
        <f t="shared" si="6"/>
        <v>0</v>
      </c>
    </row>
    <row r="63" spans="4:15">
      <c r="D63" s="17">
        <v>35</v>
      </c>
      <c r="G63">
        <f t="shared" si="7"/>
        <v>73.95</v>
      </c>
      <c r="H63">
        <f t="shared" si="4"/>
        <v>73.95</v>
      </c>
      <c r="I63">
        <f t="shared" si="5"/>
        <v>0</v>
      </c>
      <c r="J63">
        <f t="shared" si="6"/>
        <v>0</v>
      </c>
    </row>
    <row r="64" spans="4:15">
      <c r="D64" s="17">
        <v>40</v>
      </c>
      <c r="G64">
        <f t="shared" si="7"/>
        <v>95.2</v>
      </c>
      <c r="H64">
        <f t="shared" si="4"/>
        <v>95.2</v>
      </c>
      <c r="I64">
        <f t="shared" si="5"/>
        <v>0</v>
      </c>
      <c r="J64">
        <f t="shared" si="6"/>
        <v>0</v>
      </c>
    </row>
    <row r="65" spans="4:10">
      <c r="D65" s="17">
        <v>45</v>
      </c>
      <c r="G65">
        <f t="shared" si="7"/>
        <v>97.462500000000006</v>
      </c>
      <c r="H65">
        <f t="shared" si="4"/>
        <v>97.462500000000006</v>
      </c>
      <c r="I65">
        <f t="shared" si="5"/>
        <v>0</v>
      </c>
      <c r="J65">
        <f t="shared" si="6"/>
        <v>0</v>
      </c>
    </row>
    <row r="66" spans="4:10">
      <c r="D66" s="17">
        <v>45.5</v>
      </c>
      <c r="G66">
        <f t="shared" si="7"/>
        <v>100.94937999999999</v>
      </c>
      <c r="H66">
        <f t="shared" si="4"/>
        <v>100.94937999999999</v>
      </c>
      <c r="I66">
        <f t="shared" si="5"/>
        <v>0</v>
      </c>
      <c r="J66">
        <f t="shared" si="6"/>
        <v>0</v>
      </c>
    </row>
    <row r="67" spans="4:10">
      <c r="D67" s="17">
        <v>46.26</v>
      </c>
    </row>
    <row r="68" spans="4:10" ht="15.75" thickBot="1"/>
    <row r="69" spans="4:10" ht="15.75" thickBot="1">
      <c r="E69" s="43" t="s">
        <v>55</v>
      </c>
      <c r="F69" s="42"/>
      <c r="G69" s="39" t="s">
        <v>56</v>
      </c>
      <c r="H69" s="39"/>
      <c r="I69" s="39"/>
      <c r="J69" s="39"/>
    </row>
    <row r="70" spans="4:10" ht="15.75" thickBot="1">
      <c r="D70" t="s">
        <v>57</v>
      </c>
      <c r="E70" s="43" t="s">
        <v>52</v>
      </c>
      <c r="F70" s="43" t="s">
        <v>53</v>
      </c>
    </row>
    <row r="71" spans="4:10">
      <c r="E71" s="48">
        <v>11</v>
      </c>
      <c r="F71" s="48">
        <v>0</v>
      </c>
    </row>
    <row r="72" spans="4:10">
      <c r="D72">
        <v>18.2806</v>
      </c>
      <c r="E72" s="44">
        <v>18.2806</v>
      </c>
      <c r="F72" s="44">
        <v>10</v>
      </c>
    </row>
    <row r="73" spans="4:10">
      <c r="D73">
        <v>23.173380000000002</v>
      </c>
      <c r="E73" s="44">
        <v>23.173380000000002</v>
      </c>
      <c r="F73" s="44">
        <v>20</v>
      </c>
    </row>
    <row r="74" spans="4:10">
      <c r="D74">
        <v>27.171209999999999</v>
      </c>
      <c r="E74" s="44">
        <v>27.171209999999999</v>
      </c>
      <c r="F74" s="44">
        <v>30</v>
      </c>
    </row>
    <row r="75" spans="4:10">
      <c r="D75">
        <v>30.643080000000001</v>
      </c>
      <c r="E75" s="44">
        <v>30.643080000000001</v>
      </c>
      <c r="F75" s="44">
        <v>40</v>
      </c>
    </row>
    <row r="76" spans="4:10">
      <c r="D76">
        <v>33.755989999999997</v>
      </c>
      <c r="E76" s="44">
        <v>33.755989999999997</v>
      </c>
      <c r="F76" s="44">
        <v>50</v>
      </c>
    </row>
    <row r="77" spans="4:10">
      <c r="D77">
        <v>36.603209999999997</v>
      </c>
      <c r="E77" s="44">
        <v>36.603209999999997</v>
      </c>
      <c r="F77" s="44">
        <v>60</v>
      </c>
    </row>
    <row r="78" spans="4:10">
      <c r="D78">
        <v>39.243310000000001</v>
      </c>
      <c r="E78" s="44">
        <v>39.243310000000001</v>
      </c>
      <c r="F78" s="44">
        <v>70</v>
      </c>
    </row>
    <row r="79" spans="4:10">
      <c r="D79">
        <v>41.715980000000002</v>
      </c>
      <c r="E79" s="44">
        <v>41.715980000000002</v>
      </c>
      <c r="F79" s="44">
        <v>80</v>
      </c>
    </row>
    <row r="80" spans="4:10">
      <c r="D80">
        <v>44.049639999999997</v>
      </c>
      <c r="E80" s="44">
        <v>44.049639999999997</v>
      </c>
      <c r="F80" s="44">
        <v>90</v>
      </c>
    </row>
    <row r="81" spans="1:21" ht="15.75" thickBot="1">
      <c r="D81">
        <v>46.265430000000002</v>
      </c>
      <c r="E81" s="45">
        <v>46.265430000000002</v>
      </c>
      <c r="F81" s="45">
        <v>100</v>
      </c>
    </row>
    <row r="82" spans="1:21">
      <c r="F82" s="26"/>
    </row>
    <row r="85" spans="1:21" ht="15.75" thickBot="1">
      <c r="A85" s="13" t="s">
        <v>60</v>
      </c>
      <c r="B85" s="13" t="s">
        <v>68</v>
      </c>
    </row>
    <row r="86" spans="1:21" ht="15.75" thickBot="1">
      <c r="A86" t="s">
        <v>18</v>
      </c>
      <c r="B86" t="s">
        <v>6</v>
      </c>
      <c r="C86" t="s">
        <v>45</v>
      </c>
      <c r="D86" s="17" t="s">
        <v>61</v>
      </c>
      <c r="G86" t="s">
        <v>63</v>
      </c>
      <c r="M86" s="50" t="s">
        <v>62</v>
      </c>
      <c r="N86" s="49"/>
      <c r="O86" s="49"/>
      <c r="P86" s="51"/>
      <c r="R86" s="54" t="s">
        <v>65</v>
      </c>
      <c r="S86" s="55"/>
      <c r="T86" s="55"/>
      <c r="U86" s="56"/>
    </row>
    <row r="87" spans="1:21">
      <c r="A87">
        <v>1</v>
      </c>
      <c r="B87">
        <v>20.25</v>
      </c>
      <c r="C87">
        <v>11</v>
      </c>
      <c r="D87" t="s">
        <v>46</v>
      </c>
      <c r="E87" t="s">
        <v>47</v>
      </c>
      <c r="G87" t="s">
        <v>48</v>
      </c>
      <c r="H87" t="s">
        <v>49</v>
      </c>
      <c r="I87" t="s">
        <v>50</v>
      </c>
      <c r="J87" t="s">
        <v>51</v>
      </c>
      <c r="M87" s="25">
        <v>11</v>
      </c>
      <c r="N87" s="26">
        <v>0</v>
      </c>
      <c r="O87" s="26"/>
      <c r="P87" s="1"/>
      <c r="R87" s="54">
        <v>11</v>
      </c>
      <c r="S87" s="55">
        <v>0</v>
      </c>
      <c r="T87" s="55"/>
      <c r="U87" s="56"/>
    </row>
    <row r="88" spans="1:21">
      <c r="D88" s="17">
        <v>11.5</v>
      </c>
      <c r="E88">
        <v>10</v>
      </c>
      <c r="G88">
        <f>H88-I88+J88</f>
        <v>2.9609636976919873E-2</v>
      </c>
      <c r="H88">
        <f>((D88^2)-(C$87^2))/(2*A$87*E$88)</f>
        <v>0.5625</v>
      </c>
      <c r="I88">
        <f>(B$87*(D88-C$87))/(A$87^2)</f>
        <v>10.125</v>
      </c>
      <c r="J88">
        <f>(((B$87^2)*E$88)/(A$87^3))*LN((D88+((B$87*E$88)/A$87))/(C$87+((B$87*E$88)/A$87)))</f>
        <v>9.5921096369769199</v>
      </c>
      <c r="M88" s="25">
        <v>21.30789</v>
      </c>
      <c r="N88" s="26">
        <v>1</v>
      </c>
      <c r="O88" s="26"/>
      <c r="P88" s="1"/>
      <c r="R88" s="25">
        <v>45.950699999999998</v>
      </c>
      <c r="S88" s="26">
        <v>5</v>
      </c>
      <c r="T88" s="26"/>
      <c r="U88" s="1"/>
    </row>
    <row r="89" spans="1:21">
      <c r="D89" s="17">
        <v>12</v>
      </c>
      <c r="G89">
        <f>H89-I89+J89</f>
        <v>6.1833933571055155E-2</v>
      </c>
      <c r="H89">
        <f t="shared" ref="H89:H117" si="8">((D89^2)-(C$87^2))/(2*A$87*E$88)</f>
        <v>1.1499999999999999</v>
      </c>
      <c r="I89">
        <f t="shared" ref="I89:I117" si="9">(B$87*(D89-C$87))/(A$87^2)</f>
        <v>20.25</v>
      </c>
      <c r="J89">
        <f t="shared" ref="J89:J117" si="10">(((B$87^2)*E$88)/(A$87^3))*LN((D89+((B$87*E$88)/A$87))/(C$87+((B$87*E$88)/A$87)))</f>
        <v>19.161833933571057</v>
      </c>
      <c r="M89" s="25">
        <v>33.495559999999998</v>
      </c>
      <c r="N89" s="26">
        <v>5</v>
      </c>
      <c r="O89" s="26"/>
      <c r="P89" s="1"/>
      <c r="R89" s="25">
        <v>51.291130000000003</v>
      </c>
      <c r="S89" s="26">
        <v>10</v>
      </c>
      <c r="T89" s="26"/>
      <c r="U89" s="1"/>
    </row>
    <row r="90" spans="1:21">
      <c r="D90" s="17">
        <v>12.5</v>
      </c>
      <c r="G90">
        <f t="shared" ref="G90:G117" si="11">H90-I90+J90</f>
        <v>9.6777128994464334E-2</v>
      </c>
      <c r="H90">
        <f t="shared" si="8"/>
        <v>1.7625</v>
      </c>
      <c r="I90">
        <f t="shared" si="9"/>
        <v>30.375</v>
      </c>
      <c r="J90">
        <f t="shared" si="10"/>
        <v>28.709277128994465</v>
      </c>
      <c r="M90" s="52">
        <v>41.9255</v>
      </c>
      <c r="N90" s="26">
        <v>10</v>
      </c>
      <c r="O90" s="26"/>
      <c r="P90" s="1"/>
      <c r="R90" s="52">
        <v>55.77243</v>
      </c>
      <c r="S90" s="26">
        <v>15</v>
      </c>
      <c r="T90" s="26"/>
      <c r="U90" s="1"/>
    </row>
    <row r="91" spans="1:21">
      <c r="D91" s="17">
        <v>13</v>
      </c>
      <c r="G91">
        <f t="shared" si="11"/>
        <v>0.13454273605224643</v>
      </c>
      <c r="H91">
        <f t="shared" si="8"/>
        <v>2.4</v>
      </c>
      <c r="I91">
        <f t="shared" si="9"/>
        <v>40.5</v>
      </c>
      <c r="J91">
        <f t="shared" si="10"/>
        <v>38.234542736052248</v>
      </c>
      <c r="M91" s="25">
        <v>48.03725</v>
      </c>
      <c r="N91" s="26">
        <v>15</v>
      </c>
      <c r="O91" s="26"/>
      <c r="P91" s="1"/>
      <c r="R91" s="25">
        <v>59.684719999999999</v>
      </c>
      <c r="S91" s="26">
        <v>20</v>
      </c>
      <c r="T91" s="26"/>
      <c r="U91" s="1"/>
    </row>
    <row r="92" spans="1:21">
      <c r="D92" s="17">
        <v>13.5</v>
      </c>
      <c r="G92">
        <f t="shared" si="11"/>
        <v>0.17523354787633849</v>
      </c>
      <c r="H92">
        <f t="shared" si="8"/>
        <v>3.0625</v>
      </c>
      <c r="I92">
        <f t="shared" si="9"/>
        <v>50.625</v>
      </c>
      <c r="J92">
        <f t="shared" si="10"/>
        <v>47.737733547876338</v>
      </c>
      <c r="M92" s="25">
        <v>52.993279999999999</v>
      </c>
      <c r="N92" s="26">
        <v>20</v>
      </c>
      <c r="O92" s="26"/>
      <c r="P92" s="1"/>
      <c r="R92" s="25">
        <v>63.186199999999999</v>
      </c>
      <c r="S92" s="26">
        <v>25</v>
      </c>
      <c r="T92" s="26"/>
      <c r="U92" s="1"/>
    </row>
    <row r="93" spans="1:21">
      <c r="D93" s="17">
        <v>14</v>
      </c>
      <c r="G93">
        <f t="shared" si="11"/>
        <v>0.21895164458143057</v>
      </c>
      <c r="H93">
        <f t="shared" si="8"/>
        <v>3.75</v>
      </c>
      <c r="I93">
        <f t="shared" si="9"/>
        <v>60.75</v>
      </c>
      <c r="J93">
        <f t="shared" si="10"/>
        <v>57.218951644581431</v>
      </c>
      <c r="M93" s="25">
        <v>57.233089999999997</v>
      </c>
      <c r="N93" s="26">
        <v>25</v>
      </c>
      <c r="O93" s="26"/>
      <c r="P93" s="1"/>
      <c r="R93" s="25">
        <v>66.374179999999996</v>
      </c>
      <c r="S93" s="26">
        <v>30</v>
      </c>
      <c r="T93" s="26"/>
      <c r="U93" s="1"/>
    </row>
    <row r="94" spans="1:21">
      <c r="D94" s="17">
        <v>14.5</v>
      </c>
      <c r="G94">
        <f t="shared" si="11"/>
        <v>0.26579839984420062</v>
      </c>
      <c r="H94">
        <f t="shared" si="8"/>
        <v>4.4625000000000004</v>
      </c>
      <c r="I94">
        <f t="shared" si="9"/>
        <v>70.875</v>
      </c>
      <c r="J94">
        <f t="shared" si="10"/>
        <v>66.678298399844195</v>
      </c>
      <c r="M94" s="25">
        <v>60.97692</v>
      </c>
      <c r="N94" s="26">
        <v>30</v>
      </c>
      <c r="O94" s="26"/>
      <c r="P94" s="1"/>
      <c r="R94" s="25">
        <v>69.313320000000004</v>
      </c>
      <c r="S94" s="26">
        <v>35</v>
      </c>
      <c r="T94" s="26"/>
      <c r="U94" s="1"/>
    </row>
    <row r="95" spans="1:21">
      <c r="D95" s="17">
        <v>15</v>
      </c>
      <c r="G95">
        <f t="shared" si="11"/>
        <v>0.31587448740673096</v>
      </c>
      <c r="H95">
        <f t="shared" si="8"/>
        <v>5.2</v>
      </c>
      <c r="I95">
        <f t="shared" si="9"/>
        <v>81</v>
      </c>
      <c r="J95">
        <f t="shared" si="10"/>
        <v>76.115874487406728</v>
      </c>
      <c r="M95" s="25">
        <v>64.352909999999994</v>
      </c>
      <c r="N95" s="26">
        <v>35</v>
      </c>
      <c r="O95" s="26"/>
      <c r="P95" s="1"/>
      <c r="R95" s="25">
        <v>72.049189999999996</v>
      </c>
      <c r="S95" s="26">
        <v>40</v>
      </c>
      <c r="T95" s="26"/>
      <c r="U95" s="1"/>
    </row>
    <row r="96" spans="1:21">
      <c r="D96" s="17">
        <v>15.5</v>
      </c>
      <c r="G96">
        <f t="shared" si="11"/>
        <v>0.36927988750539953</v>
      </c>
      <c r="H96">
        <f t="shared" si="8"/>
        <v>5.9625000000000004</v>
      </c>
      <c r="I96">
        <f t="shared" si="9"/>
        <v>91.125</v>
      </c>
      <c r="J96">
        <f t="shared" si="10"/>
        <v>85.531779887505394</v>
      </c>
      <c r="M96" s="25">
        <v>67.443060000000003</v>
      </c>
      <c r="N96" s="26">
        <v>40</v>
      </c>
      <c r="O96" s="26"/>
      <c r="P96" s="1"/>
      <c r="R96" s="25">
        <v>74.615179999999995</v>
      </c>
      <c r="S96" s="26">
        <v>45</v>
      </c>
      <c r="T96" s="26"/>
      <c r="U96" s="1"/>
    </row>
    <row r="97" spans="4:21">
      <c r="D97" s="17">
        <v>16</v>
      </c>
      <c r="G97">
        <f t="shared" si="11"/>
        <v>0.42611389322590298</v>
      </c>
      <c r="H97">
        <f t="shared" si="8"/>
        <v>6.75</v>
      </c>
      <c r="I97">
        <f t="shared" si="9"/>
        <v>101.25</v>
      </c>
      <c r="J97">
        <f t="shared" si="10"/>
        <v>94.926113893225903</v>
      </c>
      <c r="M97" s="25">
        <v>70.30341</v>
      </c>
      <c r="N97" s="26">
        <v>45</v>
      </c>
      <c r="O97" s="26"/>
      <c r="P97" s="1"/>
      <c r="R97" s="25">
        <v>77.036640000000006</v>
      </c>
      <c r="S97" s="26">
        <v>50</v>
      </c>
      <c r="T97" s="26"/>
      <c r="U97" s="1"/>
    </row>
    <row r="98" spans="4:21">
      <c r="D98" s="17">
        <v>16.5</v>
      </c>
      <c r="G98">
        <f t="shared" si="11"/>
        <v>0.486475116785968</v>
      </c>
      <c r="H98">
        <f t="shared" si="8"/>
        <v>7.5625</v>
      </c>
      <c r="I98">
        <f t="shared" si="9"/>
        <v>111.375</v>
      </c>
      <c r="J98">
        <f t="shared" si="10"/>
        <v>104.29897511678597</v>
      </c>
      <c r="M98" s="25">
        <v>72.974140000000006</v>
      </c>
      <c r="N98" s="26">
        <v>50</v>
      </c>
      <c r="O98" s="26"/>
      <c r="P98" s="1"/>
      <c r="R98" s="25">
        <v>79.333340000000007</v>
      </c>
      <c r="S98" s="26">
        <v>55</v>
      </c>
      <c r="T98" s="26"/>
      <c r="U98" s="1"/>
    </row>
    <row r="99" spans="4:21">
      <c r="D99" s="17">
        <v>17</v>
      </c>
      <c r="G99">
        <f t="shared" si="11"/>
        <v>0.5504614957460916</v>
      </c>
      <c r="H99">
        <f t="shared" si="8"/>
        <v>8.4</v>
      </c>
      <c r="I99">
        <f t="shared" si="9"/>
        <v>121.5</v>
      </c>
      <c r="J99">
        <f t="shared" si="10"/>
        <v>113.65046149574609</v>
      </c>
      <c r="M99" s="25">
        <v>75.485219999999998</v>
      </c>
      <c r="N99" s="26">
        <v>55</v>
      </c>
      <c r="O99" s="26"/>
      <c r="P99" s="1"/>
      <c r="R99" s="25">
        <v>81.520970000000005</v>
      </c>
      <c r="S99" s="26">
        <v>60</v>
      </c>
      <c r="T99" s="26"/>
      <c r="U99" s="1"/>
    </row>
    <row r="100" spans="4:21">
      <c r="D100" s="17">
        <v>17.5</v>
      </c>
      <c r="G100">
        <f t="shared" si="11"/>
        <v>0.61817029914983834</v>
      </c>
      <c r="H100">
        <f t="shared" si="8"/>
        <v>9.2624999999999993</v>
      </c>
      <c r="I100">
        <f t="shared" si="9"/>
        <v>131.625</v>
      </c>
      <c r="J100">
        <f t="shared" si="10"/>
        <v>122.98067029914984</v>
      </c>
      <c r="M100" s="25">
        <v>77.859629999999996</v>
      </c>
      <c r="N100" s="26">
        <v>60</v>
      </c>
      <c r="O100" s="26"/>
      <c r="P100" s="1"/>
      <c r="R100" s="25">
        <v>83.612300000000005</v>
      </c>
      <c r="S100" s="26">
        <v>65</v>
      </c>
      <c r="T100" s="26"/>
      <c r="U100" s="1"/>
    </row>
    <row r="101" spans="4:21">
      <c r="D101" s="17">
        <v>18</v>
      </c>
      <c r="G101">
        <f t="shared" si="11"/>
        <v>0.68969813359444743</v>
      </c>
      <c r="H101">
        <f t="shared" si="8"/>
        <v>10.15</v>
      </c>
      <c r="I101">
        <f t="shared" si="9"/>
        <v>141.75</v>
      </c>
      <c r="J101">
        <f t="shared" si="10"/>
        <v>132.28969813359444</v>
      </c>
      <c r="M101" s="25">
        <v>80.115470000000002</v>
      </c>
      <c r="N101" s="26">
        <v>65</v>
      </c>
      <c r="O101" s="26"/>
      <c r="P101" s="1"/>
      <c r="R101" s="25">
        <v>85.617850000000004</v>
      </c>
      <c r="S101" s="26">
        <v>70</v>
      </c>
      <c r="T101" s="26"/>
      <c r="U101" s="1"/>
    </row>
    <row r="102" spans="4:21">
      <c r="D102" s="17">
        <v>18.5</v>
      </c>
      <c r="G102">
        <f t="shared" si="11"/>
        <v>0.76514094923248877</v>
      </c>
      <c r="H102">
        <f t="shared" si="8"/>
        <v>11.0625</v>
      </c>
      <c r="I102">
        <f t="shared" si="9"/>
        <v>151.875</v>
      </c>
      <c r="J102">
        <f t="shared" si="10"/>
        <v>141.57764094923249</v>
      </c>
      <c r="M102" s="25">
        <v>82.267229999999998</v>
      </c>
      <c r="N102" s="26">
        <v>70</v>
      </c>
      <c r="O102" s="26"/>
      <c r="P102" s="1"/>
      <c r="R102" s="25">
        <v>87.546360000000007</v>
      </c>
      <c r="S102" s="26">
        <v>75</v>
      </c>
      <c r="T102" s="26"/>
      <c r="U102" s="1"/>
    </row>
    <row r="103" spans="4:21">
      <c r="D103" s="17">
        <v>20</v>
      </c>
      <c r="G103">
        <f t="shared" si="11"/>
        <v>1.015909062310385</v>
      </c>
      <c r="H103">
        <f t="shared" si="8"/>
        <v>13.95</v>
      </c>
      <c r="I103">
        <f t="shared" si="9"/>
        <v>182.25</v>
      </c>
      <c r="J103">
        <f t="shared" si="10"/>
        <v>169.3159090623104</v>
      </c>
      <c r="M103" s="25">
        <v>84.326750000000004</v>
      </c>
      <c r="N103" s="26">
        <v>75</v>
      </c>
      <c r="O103" s="26"/>
      <c r="P103" s="1"/>
      <c r="R103" s="25">
        <v>89.405270000000002</v>
      </c>
      <c r="S103" s="26">
        <v>80</v>
      </c>
      <c r="T103" s="26"/>
      <c r="U103" s="1"/>
    </row>
    <row r="104" spans="4:21">
      <c r="D104" s="17">
        <v>25</v>
      </c>
      <c r="G104">
        <f t="shared" si="11"/>
        <v>2.1446593401127529</v>
      </c>
      <c r="H104">
        <f t="shared" si="8"/>
        <v>25.2</v>
      </c>
      <c r="I104">
        <f t="shared" si="9"/>
        <v>283.5</v>
      </c>
      <c r="J104">
        <f t="shared" si="10"/>
        <v>260.44465934011276</v>
      </c>
      <c r="M104" s="25">
        <v>86.30386</v>
      </c>
      <c r="N104" s="26">
        <v>80</v>
      </c>
      <c r="O104" s="26"/>
      <c r="P104" s="1"/>
      <c r="R104" s="25">
        <v>91.200869999999995</v>
      </c>
      <c r="S104" s="26">
        <v>85</v>
      </c>
      <c r="T104" s="26"/>
      <c r="U104" s="1"/>
    </row>
    <row r="105" spans="4:21">
      <c r="D105" s="17">
        <v>30</v>
      </c>
      <c r="G105">
        <f t="shared" si="11"/>
        <v>3.7921920410247481</v>
      </c>
      <c r="H105">
        <f t="shared" si="8"/>
        <v>38.950000000000003</v>
      </c>
      <c r="I105">
        <f t="shared" si="9"/>
        <v>384.75</v>
      </c>
      <c r="J105">
        <f t="shared" si="10"/>
        <v>349.59219204102476</v>
      </c>
      <c r="M105" s="25">
        <v>88.206770000000006</v>
      </c>
      <c r="N105" s="26">
        <v>85</v>
      </c>
      <c r="O105" s="26"/>
      <c r="P105" s="1"/>
      <c r="R105" s="25">
        <v>92.938609999999997</v>
      </c>
      <c r="S105" s="26">
        <v>90</v>
      </c>
      <c r="T105" s="26"/>
      <c r="U105" s="1"/>
    </row>
    <row r="106" spans="4:21">
      <c r="D106" s="17">
        <v>35</v>
      </c>
      <c r="G106">
        <f t="shared" si="11"/>
        <v>6.042824048921716</v>
      </c>
      <c r="H106">
        <f t="shared" si="8"/>
        <v>55.2</v>
      </c>
      <c r="I106">
        <f t="shared" si="9"/>
        <v>486</v>
      </c>
      <c r="J106">
        <f t="shared" si="10"/>
        <v>436.84282404892173</v>
      </c>
      <c r="M106" s="25">
        <v>90.042469999999994</v>
      </c>
      <c r="N106" s="26">
        <v>90</v>
      </c>
      <c r="O106" s="26"/>
      <c r="P106" s="1"/>
      <c r="R106" s="25">
        <v>94.623220000000003</v>
      </c>
      <c r="S106" s="26">
        <v>95</v>
      </c>
      <c r="T106" s="26"/>
      <c r="U106" s="1"/>
    </row>
    <row r="107" spans="4:21" ht="15.75" thickBot="1">
      <c r="D107" s="17">
        <v>40</v>
      </c>
      <c r="G107">
        <f t="shared" si="11"/>
        <v>8.9756016548882371</v>
      </c>
      <c r="H107">
        <f t="shared" si="8"/>
        <v>73.95</v>
      </c>
      <c r="I107">
        <f t="shared" si="9"/>
        <v>587.25</v>
      </c>
      <c r="J107">
        <f t="shared" si="10"/>
        <v>522.27560165488819</v>
      </c>
      <c r="M107" s="25">
        <v>91.816929999999999</v>
      </c>
      <c r="N107" s="26">
        <v>95</v>
      </c>
      <c r="O107" s="26"/>
      <c r="P107" s="1"/>
      <c r="R107" s="27">
        <v>96.258830000000003</v>
      </c>
      <c r="S107" s="28">
        <v>100</v>
      </c>
      <c r="T107" s="28"/>
      <c r="U107" s="2"/>
    </row>
    <row r="108" spans="4:21" ht="15.75" thickBot="1">
      <c r="D108" s="17">
        <v>45</v>
      </c>
      <c r="G108">
        <f t="shared" si="11"/>
        <v>12.664730887606993</v>
      </c>
      <c r="H108">
        <f t="shared" si="8"/>
        <v>95.2</v>
      </c>
      <c r="I108">
        <f t="shared" si="9"/>
        <v>688.5</v>
      </c>
      <c r="J108">
        <f t="shared" si="10"/>
        <v>605.96473088760695</v>
      </c>
      <c r="M108" s="27">
        <v>93.535309999999996</v>
      </c>
      <c r="N108" s="28">
        <v>100</v>
      </c>
      <c r="O108" s="28"/>
      <c r="P108" s="2"/>
    </row>
    <row r="109" spans="4:21">
      <c r="D109" s="17">
        <v>50</v>
      </c>
      <c r="G109">
        <f t="shared" si="11"/>
        <v>17.179964801643791</v>
      </c>
      <c r="H109">
        <f t="shared" si="8"/>
        <v>118.95</v>
      </c>
      <c r="I109">
        <f t="shared" si="9"/>
        <v>789.75</v>
      </c>
      <c r="J109">
        <f t="shared" si="10"/>
        <v>687.97996480164375</v>
      </c>
    </row>
    <row r="110" spans="4:21">
      <c r="D110" s="17">
        <v>60</v>
      </c>
      <c r="G110">
        <f t="shared" si="11"/>
        <v>28.94755629414874</v>
      </c>
      <c r="H110">
        <f t="shared" si="8"/>
        <v>173.95</v>
      </c>
      <c r="I110">
        <f t="shared" si="9"/>
        <v>992.25</v>
      </c>
      <c r="J110">
        <f t="shared" si="10"/>
        <v>847.24755629414869</v>
      </c>
    </row>
    <row r="111" spans="4:21" ht="15.75" thickBot="1">
      <c r="D111" s="17">
        <v>65</v>
      </c>
      <c r="G111">
        <f t="shared" si="11"/>
        <v>36.320134744808456</v>
      </c>
      <c r="H111">
        <f t="shared" si="8"/>
        <v>205.2</v>
      </c>
      <c r="I111">
        <f t="shared" si="9"/>
        <v>1093.5</v>
      </c>
      <c r="J111">
        <f t="shared" si="10"/>
        <v>924.62013474480841</v>
      </c>
    </row>
    <row r="112" spans="4:21" ht="15.75" thickBot="1">
      <c r="D112" s="17">
        <v>70</v>
      </c>
      <c r="G112">
        <f t="shared" si="11"/>
        <v>44.759804995337049</v>
      </c>
      <c r="H112">
        <f t="shared" si="8"/>
        <v>238.95</v>
      </c>
      <c r="I112">
        <f t="shared" si="9"/>
        <v>1194.75</v>
      </c>
      <c r="J112">
        <f t="shared" si="10"/>
        <v>1000.559804995337</v>
      </c>
      <c r="M112" s="50" t="s">
        <v>64</v>
      </c>
      <c r="N112" s="49"/>
      <c r="O112" s="49"/>
      <c r="P112" s="51"/>
    </row>
    <row r="113" spans="4:16">
      <c r="D113" s="17">
        <v>80</v>
      </c>
      <c r="G113">
        <f t="shared" si="11"/>
        <v>65.04606953674579</v>
      </c>
      <c r="H113">
        <f t="shared" si="8"/>
        <v>313.95</v>
      </c>
      <c r="I113">
        <f t="shared" si="9"/>
        <v>1397.25</v>
      </c>
      <c r="J113">
        <f t="shared" si="10"/>
        <v>1148.3460695367457</v>
      </c>
      <c r="M113" s="25">
        <v>11</v>
      </c>
      <c r="N113" s="26">
        <v>0</v>
      </c>
      <c r="O113" s="26"/>
      <c r="P113" s="1"/>
    </row>
    <row r="114" spans="4:16">
      <c r="D114" s="17">
        <v>90</v>
      </c>
      <c r="G114">
        <f t="shared" si="11"/>
        <v>90.190886809502899</v>
      </c>
      <c r="H114">
        <f t="shared" si="8"/>
        <v>398.95</v>
      </c>
      <c r="I114">
        <f t="shared" si="9"/>
        <v>1599.75</v>
      </c>
      <c r="J114">
        <f t="shared" si="10"/>
        <v>1290.9908868095029</v>
      </c>
      <c r="M114" s="25">
        <v>28.37471</v>
      </c>
      <c r="N114" s="26">
        <v>2</v>
      </c>
      <c r="O114" s="26"/>
      <c r="P114" s="1"/>
    </row>
    <row r="115" spans="4:16">
      <c r="D115" s="17">
        <v>94</v>
      </c>
      <c r="G115">
        <f t="shared" si="11"/>
        <v>101.68783814441917</v>
      </c>
      <c r="H115">
        <f t="shared" si="8"/>
        <v>435.75</v>
      </c>
      <c r="I115">
        <f t="shared" si="9"/>
        <v>1680.75</v>
      </c>
      <c r="J115">
        <f t="shared" si="10"/>
        <v>1346.6878381444192</v>
      </c>
      <c r="M115" s="25">
        <v>37.182540000000003</v>
      </c>
      <c r="N115" s="26">
        <v>6</v>
      </c>
      <c r="O115" s="26"/>
      <c r="P115" s="1"/>
    </row>
    <row r="116" spans="4:16">
      <c r="D116" s="17">
        <v>100</v>
      </c>
      <c r="G116">
        <f t="shared" si="11"/>
        <v>120.54000146709086</v>
      </c>
      <c r="H116">
        <f t="shared" si="8"/>
        <v>493.95</v>
      </c>
      <c r="I116">
        <f t="shared" si="9"/>
        <v>1802.25</v>
      </c>
      <c r="J116">
        <f t="shared" si="10"/>
        <v>1428.8400014670908</v>
      </c>
      <c r="M116" s="52">
        <v>45.70485</v>
      </c>
      <c r="N116" s="26">
        <v>12</v>
      </c>
      <c r="O116" s="26"/>
      <c r="P116" s="1"/>
    </row>
    <row r="117" spans="4:16">
      <c r="D117" s="17">
        <v>105</v>
      </c>
      <c r="G117">
        <f t="shared" si="11"/>
        <v>137.76486767847405</v>
      </c>
      <c r="H117">
        <f t="shared" si="8"/>
        <v>545.20000000000005</v>
      </c>
      <c r="I117">
        <f t="shared" si="9"/>
        <v>1903.5</v>
      </c>
      <c r="J117">
        <f t="shared" si="10"/>
        <v>1496.064867678474</v>
      </c>
      <c r="M117" s="25">
        <v>52.021799999999999</v>
      </c>
      <c r="N117" s="26">
        <v>18</v>
      </c>
      <c r="O117" s="26"/>
      <c r="P117" s="1"/>
    </row>
    <row r="118" spans="4:16">
      <c r="M118" s="25">
        <v>57.195059999999998</v>
      </c>
      <c r="N118" s="26">
        <v>24</v>
      </c>
      <c r="O118" s="26"/>
      <c r="P118" s="1"/>
    </row>
    <row r="119" spans="4:16">
      <c r="M119" s="25">
        <v>61.646090000000001</v>
      </c>
      <c r="N119" s="26">
        <v>30</v>
      </c>
      <c r="O119" s="26"/>
      <c r="P119" s="1"/>
    </row>
    <row r="120" spans="4:16" ht="15.75" thickBot="1">
      <c r="D120" s="26" t="s">
        <v>59</v>
      </c>
      <c r="M120" s="25">
        <v>65.591279999999998</v>
      </c>
      <c r="N120" s="26">
        <v>36</v>
      </c>
      <c r="O120" s="26"/>
      <c r="P120" s="1"/>
    </row>
    <row r="121" spans="4:16" ht="15.75" thickBot="1">
      <c r="D121" s="43" t="s">
        <v>52</v>
      </c>
      <c r="E121" s="43" t="s">
        <v>53</v>
      </c>
      <c r="M121" s="25">
        <v>69.158479999999997</v>
      </c>
      <c r="N121" s="26">
        <v>42</v>
      </c>
      <c r="O121" s="26"/>
      <c r="P121" s="1"/>
    </row>
    <row r="122" spans="4:16">
      <c r="D122" s="48">
        <v>11</v>
      </c>
      <c r="E122" s="48">
        <v>0</v>
      </c>
      <c r="M122" s="25">
        <v>72.430319999999995</v>
      </c>
      <c r="N122" s="26">
        <v>48</v>
      </c>
      <c r="O122" s="26"/>
      <c r="P122" s="1"/>
    </row>
    <row r="123" spans="4:16">
      <c r="D123" s="44">
        <v>71.867789999999999</v>
      </c>
      <c r="E123" s="44">
        <v>10</v>
      </c>
      <c r="M123" s="25">
        <v>75.463710000000006</v>
      </c>
      <c r="N123" s="26">
        <v>54</v>
      </c>
      <c r="O123" s="26"/>
      <c r="P123" s="1"/>
    </row>
    <row r="124" spans="4:16">
      <c r="D124" s="44">
        <v>76.882919999999999</v>
      </c>
      <c r="E124" s="44">
        <v>20</v>
      </c>
      <c r="M124" s="25">
        <v>78.29974</v>
      </c>
      <c r="N124" s="26">
        <v>60</v>
      </c>
      <c r="O124" s="26"/>
      <c r="P124" s="1"/>
    </row>
    <row r="125" spans="4:16">
      <c r="D125" s="44">
        <v>81.386499999999998</v>
      </c>
      <c r="E125" s="44">
        <v>30</v>
      </c>
      <c r="M125" s="25">
        <v>80.969130000000007</v>
      </c>
      <c r="N125" s="26">
        <v>66</v>
      </c>
      <c r="O125" s="26"/>
      <c r="P125" s="1"/>
    </row>
    <row r="126" spans="4:16">
      <c r="D126" s="44">
        <v>85.497609999999995</v>
      </c>
      <c r="E126" s="44">
        <v>40</v>
      </c>
      <c r="M126" s="25">
        <v>83.495570000000001</v>
      </c>
      <c r="N126" s="26">
        <v>72</v>
      </c>
      <c r="O126" s="26"/>
      <c r="P126" s="1"/>
    </row>
    <row r="127" spans="4:16">
      <c r="D127" s="44">
        <v>89.296019999999999</v>
      </c>
      <c r="E127" s="44">
        <v>50</v>
      </c>
      <c r="M127" s="25">
        <v>85.897739999999999</v>
      </c>
      <c r="N127" s="26">
        <v>78</v>
      </c>
      <c r="O127" s="26"/>
      <c r="P127" s="1"/>
    </row>
    <row r="128" spans="4:16">
      <c r="D128" s="44">
        <v>92.838149999999999</v>
      </c>
      <c r="E128" s="44">
        <v>60</v>
      </c>
      <c r="M128" s="25">
        <v>88.190669999999997</v>
      </c>
      <c r="N128" s="26">
        <v>84</v>
      </c>
      <c r="O128" s="26"/>
      <c r="P128" s="1"/>
    </row>
    <row r="129" spans="4:16">
      <c r="D129" s="44">
        <v>96.165570000000002</v>
      </c>
      <c r="E129" s="44">
        <v>70</v>
      </c>
      <c r="M129" s="25">
        <v>90.386679999999998</v>
      </c>
      <c r="N129" s="26">
        <v>90</v>
      </c>
      <c r="O129" s="26"/>
      <c r="P129" s="1"/>
    </row>
    <row r="130" spans="4:16">
      <c r="D130" s="44">
        <v>99.309929999999994</v>
      </c>
      <c r="E130" s="44">
        <v>80</v>
      </c>
      <c r="M130" s="25">
        <v>92.495949999999993</v>
      </c>
      <c r="N130" s="26">
        <v>96</v>
      </c>
      <c r="O130" s="26"/>
      <c r="P130" s="1"/>
    </row>
    <row r="131" spans="4:16">
      <c r="D131" s="44">
        <v>102.2959</v>
      </c>
      <c r="E131" s="44">
        <v>90</v>
      </c>
      <c r="M131" s="25">
        <v>93.858249999999998</v>
      </c>
      <c r="N131" s="26">
        <v>100</v>
      </c>
      <c r="O131" s="26"/>
      <c r="P131" s="1"/>
    </row>
    <row r="132" spans="4:16" ht="15.75" thickBot="1">
      <c r="D132" s="45">
        <v>105.1434</v>
      </c>
      <c r="E132" s="45">
        <v>100</v>
      </c>
      <c r="M132" s="25"/>
      <c r="N132" s="26"/>
      <c r="O132" s="26"/>
      <c r="P132" s="1"/>
    </row>
    <row r="133" spans="4:16">
      <c r="M133" s="25"/>
      <c r="N133" s="26"/>
      <c r="O133" s="26"/>
      <c r="P133" s="1"/>
    </row>
    <row r="134" spans="4:16" ht="15.75" thickBot="1">
      <c r="M134" s="27"/>
      <c r="N134" s="28"/>
      <c r="O134" s="28"/>
      <c r="P134" s="2"/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71"/>
  <sheetViews>
    <sheetView tabSelected="1" topLeftCell="A10" workbookViewId="0">
      <selection activeCell="A27" sqref="A27"/>
    </sheetView>
  </sheetViews>
  <sheetFormatPr baseColWidth="10" defaultRowHeight="15"/>
  <cols>
    <col min="1" max="1" width="17" customWidth="1"/>
    <col min="2" max="2" width="13.42578125" customWidth="1"/>
    <col min="13" max="13" width="13.28515625" customWidth="1"/>
  </cols>
  <sheetData>
    <row r="1" spans="1:19" ht="15.75" thickBot="1">
      <c r="B1" s="14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 t="s">
        <v>69</v>
      </c>
    </row>
    <row r="2" spans="1:19">
      <c r="A2" s="54" t="s">
        <v>70</v>
      </c>
      <c r="B2" s="55">
        <v>0.6</v>
      </c>
      <c r="C2" s="55">
        <v>1.4</v>
      </c>
      <c r="D2" s="55">
        <v>1.7</v>
      </c>
      <c r="E2" s="55">
        <v>2.1</v>
      </c>
      <c r="F2" s="55">
        <v>2.6</v>
      </c>
      <c r="G2" s="55">
        <v>3.3</v>
      </c>
      <c r="H2" s="55">
        <v>4.0999999999999996</v>
      </c>
      <c r="I2" s="55">
        <v>5.0999999999999996</v>
      </c>
      <c r="J2" s="55">
        <v>6.1</v>
      </c>
      <c r="K2" s="55">
        <v>8</v>
      </c>
      <c r="L2" s="55">
        <v>10</v>
      </c>
      <c r="M2" s="55">
        <v>10</v>
      </c>
      <c r="N2" s="55">
        <v>10</v>
      </c>
      <c r="O2" s="55">
        <v>10</v>
      </c>
      <c r="P2" s="55">
        <v>10</v>
      </c>
      <c r="Q2" s="55">
        <v>10</v>
      </c>
      <c r="R2" s="56">
        <v>10</v>
      </c>
      <c r="S2">
        <f>SUM(B2:R2)</f>
        <v>105</v>
      </c>
    </row>
    <row r="3" spans="1:19" ht="15.75" thickBot="1">
      <c r="A3" s="27" t="s">
        <v>71</v>
      </c>
      <c r="B3" s="28">
        <f>B2/2</f>
        <v>0.3</v>
      </c>
      <c r="C3" s="28">
        <f>B3+B2/2+C2/2</f>
        <v>1.2999999999999998</v>
      </c>
      <c r="D3" s="28">
        <f t="shared" ref="D3:R3" si="0">C3+C2/2+D2/2</f>
        <v>2.8499999999999996</v>
      </c>
      <c r="E3" s="28">
        <f t="shared" si="0"/>
        <v>4.75</v>
      </c>
      <c r="F3" s="28">
        <f t="shared" si="0"/>
        <v>7.1</v>
      </c>
      <c r="G3" s="28">
        <f t="shared" si="0"/>
        <v>10.050000000000001</v>
      </c>
      <c r="H3" s="28">
        <f t="shared" si="0"/>
        <v>13.75</v>
      </c>
      <c r="I3" s="28">
        <f t="shared" si="0"/>
        <v>18.350000000000001</v>
      </c>
      <c r="J3" s="28">
        <f>I3+I2/2+J2/2</f>
        <v>23.950000000000003</v>
      </c>
      <c r="K3" s="28">
        <f t="shared" si="0"/>
        <v>31.000000000000004</v>
      </c>
      <c r="L3" s="28">
        <f t="shared" si="0"/>
        <v>40</v>
      </c>
      <c r="M3" s="28">
        <f t="shared" si="0"/>
        <v>50</v>
      </c>
      <c r="N3" s="28">
        <f t="shared" si="0"/>
        <v>60</v>
      </c>
      <c r="O3" s="28">
        <f t="shared" si="0"/>
        <v>70</v>
      </c>
      <c r="P3" s="28">
        <f t="shared" si="0"/>
        <v>80</v>
      </c>
      <c r="Q3" s="28">
        <f t="shared" si="0"/>
        <v>90</v>
      </c>
      <c r="R3" s="2">
        <f t="shared" si="0"/>
        <v>100</v>
      </c>
    </row>
    <row r="5" spans="1:19" ht="15.75" thickBot="1">
      <c r="A5" s="39" t="s">
        <v>72</v>
      </c>
    </row>
    <row r="6" spans="1:19">
      <c r="A6" s="59" t="s">
        <v>73</v>
      </c>
      <c r="B6" s="55"/>
      <c r="C6" s="55"/>
      <c r="D6" s="55"/>
      <c r="E6" s="56"/>
    </row>
    <row r="7" spans="1:19">
      <c r="A7" s="25" t="s">
        <v>74</v>
      </c>
      <c r="B7" s="60">
        <v>1E-3</v>
      </c>
      <c r="C7" s="26"/>
      <c r="D7" s="26" t="s">
        <v>6</v>
      </c>
      <c r="E7" s="61">
        <v>1000000</v>
      </c>
    </row>
    <row r="8" spans="1:19">
      <c r="A8" s="25" t="s">
        <v>0</v>
      </c>
      <c r="B8" s="26">
        <v>1000</v>
      </c>
      <c r="C8" s="26"/>
      <c r="D8" s="26"/>
      <c r="E8" s="1"/>
    </row>
    <row r="9" spans="1:19">
      <c r="A9" s="25" t="s">
        <v>75</v>
      </c>
      <c r="B9" s="62">
        <v>1</v>
      </c>
      <c r="C9" s="26"/>
      <c r="D9" s="26"/>
      <c r="E9" s="1"/>
    </row>
    <row r="10" spans="1:19">
      <c r="A10" s="25" t="s">
        <v>76</v>
      </c>
      <c r="B10" s="26">
        <v>100</v>
      </c>
      <c r="C10" s="26"/>
      <c r="D10" s="26"/>
      <c r="E10" s="1"/>
    </row>
    <row r="11" spans="1:19" ht="15.75" thickBot="1">
      <c r="A11" s="27" t="s">
        <v>77</v>
      </c>
      <c r="B11" s="28">
        <v>0.01</v>
      </c>
      <c r="C11" s="28"/>
      <c r="D11" s="28"/>
      <c r="E11" s="2"/>
    </row>
    <row r="12" spans="1:19">
      <c r="A12" s="26"/>
      <c r="B12" s="26"/>
      <c r="C12" s="26"/>
      <c r="D12" s="26"/>
      <c r="E12" s="26"/>
    </row>
    <row r="13" spans="1:19">
      <c r="A13" s="39" t="s">
        <v>72</v>
      </c>
    </row>
    <row r="14" spans="1:19">
      <c r="A14" s="39"/>
    </row>
    <row r="15" spans="1:19">
      <c r="A15" s="18" t="s">
        <v>78</v>
      </c>
      <c r="B15">
        <v>0.42426406871192851</v>
      </c>
      <c r="C15">
        <v>1.8384776310850235</v>
      </c>
      <c r="D15">
        <v>4.0305086527633209</v>
      </c>
      <c r="E15">
        <v>6.7175144212722024</v>
      </c>
      <c r="F15">
        <v>10.040916292848976</v>
      </c>
      <c r="G15">
        <v>14.212846301849606</v>
      </c>
      <c r="H15">
        <v>19.445436482630058</v>
      </c>
      <c r="I15">
        <v>25.950818869546296</v>
      </c>
      <c r="J15">
        <v>33.870414818835627</v>
      </c>
      <c r="K15">
        <v>43.840620433565952</v>
      </c>
      <c r="L15">
        <v>56.568542494923811</v>
      </c>
      <c r="M15">
        <v>70.710678118654755</v>
      </c>
      <c r="N15">
        <v>84.852813742385706</v>
      </c>
      <c r="O15">
        <v>98.994949366116657</v>
      </c>
    </row>
    <row r="16" spans="1:19">
      <c r="A16" t="s">
        <v>79</v>
      </c>
      <c r="B16" s="58">
        <v>0.3</v>
      </c>
      <c r="C16" s="58">
        <v>1.2999999999999998</v>
      </c>
      <c r="D16" s="58">
        <v>2.8499999999999996</v>
      </c>
      <c r="E16" s="58">
        <v>4.75</v>
      </c>
      <c r="F16" s="58">
        <v>7.1</v>
      </c>
      <c r="G16" s="58">
        <v>10.050000000000001</v>
      </c>
      <c r="H16" s="58">
        <v>13.75</v>
      </c>
      <c r="I16" s="58">
        <v>18.350000000000001</v>
      </c>
      <c r="J16" s="58">
        <v>23.950000000000003</v>
      </c>
      <c r="K16" s="58">
        <v>31.000000000000004</v>
      </c>
      <c r="L16" s="58">
        <v>40</v>
      </c>
      <c r="M16" s="58">
        <v>50</v>
      </c>
      <c r="N16" s="58">
        <v>60</v>
      </c>
      <c r="O16" s="58">
        <v>70</v>
      </c>
      <c r="P16" s="58">
        <v>80</v>
      </c>
      <c r="Q16" s="58">
        <v>90</v>
      </c>
      <c r="R16" s="58">
        <v>100</v>
      </c>
    </row>
    <row r="17" spans="1:19">
      <c r="A17" t="s">
        <v>85</v>
      </c>
      <c r="B17" s="14">
        <f>$B11/(2*PI()*$B7*$B9)*LN(B16/$B10)</f>
        <v>-9.2455382203611176</v>
      </c>
      <c r="C17" s="14">
        <f>$B11/(2*PI()*$B7*$B9)*LN(C16/$B10)</f>
        <v>-6.9117902929875719</v>
      </c>
      <c r="D17" s="58">
        <f t="shared" ref="D17:R17" si="1">$B11/(2*PI()*$B7*$B9)*LN(D16/$B10)</f>
        <v>-5.6624960394564425</v>
      </c>
      <c r="E17" s="58">
        <f t="shared" si="1"/>
        <v>-4.8494918086528607</v>
      </c>
      <c r="F17" s="58">
        <f t="shared" si="1"/>
        <v>-4.2097682506966363</v>
      </c>
      <c r="G17" s="58">
        <f t="shared" si="1"/>
        <v>-3.6567400755435595</v>
      </c>
      <c r="H17" s="58">
        <f t="shared" si="1"/>
        <v>-3.1578431398614173</v>
      </c>
      <c r="I17" s="58">
        <f t="shared" si="1"/>
        <v>-2.6985366953129239</v>
      </c>
      <c r="J17" s="58">
        <f t="shared" si="1"/>
        <v>-2.2746454103431675</v>
      </c>
      <c r="K17" s="58">
        <f t="shared" si="1"/>
        <v>-1.8639956077129749</v>
      </c>
      <c r="L17" s="58">
        <f t="shared" si="1"/>
        <v>-1.4583219928706226</v>
      </c>
      <c r="M17" s="58">
        <f t="shared" si="1"/>
        <v>-1.1031780007632579</v>
      </c>
      <c r="N17" s="58">
        <f t="shared" si="1"/>
        <v>-0.81300423080358186</v>
      </c>
      <c r="O17" s="58">
        <f t="shared" si="1"/>
        <v>-0.56766580404873923</v>
      </c>
      <c r="P17" s="58">
        <f t="shared" si="1"/>
        <v>-0.35514399210736469</v>
      </c>
      <c r="Q17" s="58">
        <f t="shared" si="1"/>
        <v>-0.16768646873654089</v>
      </c>
      <c r="R17" s="58">
        <f t="shared" si="1"/>
        <v>0</v>
      </c>
      <c r="S17" s="58"/>
    </row>
    <row r="18" spans="1:19">
      <c r="A18" t="s">
        <v>80</v>
      </c>
      <c r="B18" s="58">
        <v>-9.0348419999999994</v>
      </c>
      <c r="C18" s="58">
        <v>-6.9516520000000002</v>
      </c>
      <c r="D18" s="58">
        <v>-5.6951989999999997</v>
      </c>
      <c r="E18" s="58">
        <v>-4.8771230000000001</v>
      </c>
      <c r="F18" s="58">
        <v>-4.2345550000000003</v>
      </c>
      <c r="G18" s="58">
        <v>-3.6774369999999998</v>
      </c>
      <c r="H18" s="58">
        <v>-3.1753140000000002</v>
      </c>
      <c r="I18" s="58">
        <v>-2.7128749999999999</v>
      </c>
      <c r="J18" s="58">
        <v>-2.2870300000000001</v>
      </c>
      <c r="K18" s="58">
        <v>-1.8723270000000001</v>
      </c>
      <c r="L18" s="58">
        <v>-1.4636910000000001</v>
      </c>
      <c r="M18" s="58">
        <v>-1.1099060000000001</v>
      </c>
      <c r="N18" s="58">
        <v>-0.82047490000000001</v>
      </c>
      <c r="O18" s="58">
        <v>-0.57594730000000005</v>
      </c>
      <c r="P18" s="58">
        <v>-0.364172</v>
      </c>
      <c r="Q18" s="58">
        <v>-0.17553650000000001</v>
      </c>
      <c r="R18" s="58">
        <v>0</v>
      </c>
      <c r="S18" s="58"/>
    </row>
    <row r="19" spans="1:19"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</row>
    <row r="20" spans="1:19">
      <c r="A20" t="s">
        <v>86</v>
      </c>
      <c r="B20" s="58">
        <f>$B$11/(2*PI()*$B$7*$B$9)*LN(B$16/$B$10)+(($E$7*$B$11^2)/(4*PI()^2*$B$9^2))*(1/$B$10-1/B$16)</f>
        <v>-17.66363989464535</v>
      </c>
      <c r="C20" s="58">
        <f t="shared" ref="C20:R20" si="2">$B$11/(2*PI()*$B$7*$B$9)*LN(C$16/$B$10)+(($E$7*$B$11^2)/(4*PI()^2*$B$9^2))*(1/$B$10-1/C$16)</f>
        <v>-8.8349442978911767</v>
      </c>
      <c r="D20" s="58">
        <f t="shared" si="2"/>
        <v>-6.5259480561979437</v>
      </c>
      <c r="E20" s="58">
        <f t="shared" si="2"/>
        <v>-5.3574309003335276</v>
      </c>
      <c r="F20" s="58">
        <f t="shared" si="2"/>
        <v>-4.5412026859210437</v>
      </c>
      <c r="G20" s="58">
        <f t="shared" si="2"/>
        <v>-3.8834525250119247</v>
      </c>
      <c r="H20" s="58">
        <f t="shared" si="2"/>
        <v>-3.3167331778459923</v>
      </c>
      <c r="I20" s="58">
        <f t="shared" si="2"/>
        <v>-2.8112461591330451</v>
      </c>
      <c r="J20" s="58">
        <f t="shared" si="2"/>
        <v>-2.3550783541427478</v>
      </c>
      <c r="K20" s="58">
        <f t="shared" si="2"/>
        <v>-1.9203759437720176</v>
      </c>
      <c r="L20" s="58">
        <f t="shared" si="2"/>
        <v>-1.4963174367364993</v>
      </c>
      <c r="M20" s="58">
        <f t="shared" si="2"/>
        <v>-1.1285082966738424</v>
      </c>
      <c r="N20" s="58">
        <f t="shared" si="2"/>
        <v>-0.82989109474397149</v>
      </c>
      <c r="O20" s="58">
        <f t="shared" si="2"/>
        <v>-0.57852164515327542</v>
      </c>
      <c r="P20" s="58">
        <f t="shared" si="2"/>
        <v>-0.36147656608501083</v>
      </c>
      <c r="Q20" s="58">
        <f t="shared" si="2"/>
        <v>-0.17050094605993915</v>
      </c>
      <c r="R20" s="58">
        <f t="shared" si="2"/>
        <v>0</v>
      </c>
      <c r="S20" s="58"/>
    </row>
    <row r="21" spans="1:19">
      <c r="A21" t="s">
        <v>82</v>
      </c>
      <c r="B21" s="58">
        <v>-14.910030000000001</v>
      </c>
      <c r="C21" s="58">
        <v>-8.4864259999999998</v>
      </c>
      <c r="D21" s="58">
        <v>-6.3812290000000003</v>
      </c>
      <c r="E21" s="58">
        <v>-5.2819409999999998</v>
      </c>
      <c r="F21" s="58">
        <v>-4.4979290000000001</v>
      </c>
      <c r="G21" s="58">
        <v>-3.8564959999999999</v>
      </c>
      <c r="H21" s="58">
        <v>-3.3000180000000001</v>
      </c>
      <c r="I21" s="58">
        <v>-2.8006090000000001</v>
      </c>
      <c r="J21" s="58">
        <v>-2.34917</v>
      </c>
      <c r="K21" s="58">
        <v>-1.915246</v>
      </c>
      <c r="L21" s="58">
        <v>-1.491941</v>
      </c>
      <c r="M21" s="58">
        <v>-1.128279</v>
      </c>
      <c r="N21" s="58">
        <v>-0.83246589999999998</v>
      </c>
      <c r="O21" s="58">
        <v>-0.5834686</v>
      </c>
      <c r="P21" s="58">
        <v>-0.36831370000000002</v>
      </c>
      <c r="Q21" s="58">
        <v>-0.1772618</v>
      </c>
      <c r="R21" s="58">
        <v>0</v>
      </c>
      <c r="S21" s="58"/>
    </row>
    <row r="22" spans="1:19">
      <c r="A22" t="s">
        <v>83</v>
      </c>
      <c r="B22" s="58">
        <f>$B$11/(2*PI()*$B$7*$B$9)*LN(B$15/$B$10)+(($E$7*$B$11^2)/(4*PI()^2*$B$9^2))*(1/$B$10-1/B$15)</f>
        <v>-14.63902692668095</v>
      </c>
      <c r="C22" s="58">
        <f t="shared" ref="C22:O22" si="3">$B$11/(2*PI()*$B$7*$B$9)*LN(C$15/$B$10)+(($E$7*$B$11^2)/(4*PI()^2*$B$9^2))*(1/$B$10-1/C$15)</f>
        <v>-7.7126574588365999</v>
      </c>
      <c r="D22" s="58">
        <f t="shared" si="3"/>
        <v>-5.7140407434391811</v>
      </c>
      <c r="E22" s="58">
        <f t="shared" si="3"/>
        <v>-4.6496509125256189</v>
      </c>
      <c r="F22" s="58">
        <f t="shared" si="3"/>
        <v>-3.8851197150781709</v>
      </c>
      <c r="G22" s="58">
        <f t="shared" si="3"/>
        <v>-3.2580419136576761</v>
      </c>
      <c r="H22" s="58">
        <f t="shared" si="3"/>
        <v>-2.7111872908989212</v>
      </c>
      <c r="I22" s="58">
        <f t="shared" si="3"/>
        <v>-2.2192262491996542</v>
      </c>
      <c r="J22" s="58">
        <f t="shared" si="3"/>
        <v>-1.77251201805027</v>
      </c>
      <c r="K22" s="58">
        <f t="shared" si="3"/>
        <v>-1.3448544533815237</v>
      </c>
      <c r="L22" s="58">
        <f t="shared" si="3"/>
        <v>-0.92618075659799926</v>
      </c>
      <c r="M22" s="58">
        <f t="shared" si="3"/>
        <v>-0.56208115248671664</v>
      </c>
      <c r="N22" s="58">
        <f t="shared" si="3"/>
        <v>-0.26593697452442872</v>
      </c>
      <c r="O22" s="58">
        <f t="shared" si="3"/>
        <v>-1.6333970624862942E-2</v>
      </c>
      <c r="P22" s="58"/>
      <c r="Q22" s="58"/>
      <c r="R22" s="58"/>
    </row>
    <row r="23" spans="1:19">
      <c r="A23" t="s">
        <v>84</v>
      </c>
      <c r="B23">
        <v>-14.910030000000001</v>
      </c>
      <c r="C23">
        <v>-7.6050719999999998</v>
      </c>
      <c r="D23">
        <v>-5.6918430000000004</v>
      </c>
      <c r="E23">
        <v>-4.6476360000000003</v>
      </c>
      <c r="F23">
        <v>-3.89018</v>
      </c>
      <c r="G23">
        <v>-3.2654879999999999</v>
      </c>
      <c r="H23">
        <v>-2.71936</v>
      </c>
      <c r="I23">
        <v>-2.2272099999999999</v>
      </c>
      <c r="J23">
        <v>-1.779749</v>
      </c>
      <c r="K23">
        <v>-1.3509059999999999</v>
      </c>
      <c r="L23">
        <v>-0.93139280000000002</v>
      </c>
      <c r="M23">
        <v>-0.56636850000000005</v>
      </c>
      <c r="N23">
        <v>-0.26630009999999998</v>
      </c>
      <c r="O23">
        <v>0</v>
      </c>
    </row>
    <row r="49" spans="13:16">
      <c r="M49" t="s">
        <v>63</v>
      </c>
    </row>
    <row r="57" spans="13:16" ht="12.75" customHeight="1">
      <c r="M57" s="13" t="s">
        <v>23</v>
      </c>
      <c r="P57" s="16" t="s">
        <v>25</v>
      </c>
    </row>
    <row r="58" spans="13:16">
      <c r="M58" t="s">
        <v>24</v>
      </c>
      <c r="P58">
        <v>1E-4</v>
      </c>
    </row>
    <row r="61" spans="13:16">
      <c r="M61" s="39" t="s">
        <v>35</v>
      </c>
    </row>
    <row r="63" spans="13:16">
      <c r="M63" s="16" t="s">
        <v>22</v>
      </c>
      <c r="N63" s="16"/>
    </row>
    <row r="64" spans="13:16">
      <c r="M64" t="s">
        <v>27</v>
      </c>
      <c r="N64">
        <v>50</v>
      </c>
    </row>
    <row r="65" spans="13:14">
      <c r="M65" t="s">
        <v>28</v>
      </c>
      <c r="N65">
        <v>30</v>
      </c>
    </row>
    <row r="66" spans="13:14">
      <c r="M66" t="s">
        <v>29</v>
      </c>
      <c r="N66">
        <v>1E-3</v>
      </c>
    </row>
    <row r="67" spans="13:14">
      <c r="M67" t="s">
        <v>30</v>
      </c>
      <c r="N67">
        <v>1E-3</v>
      </c>
    </row>
    <row r="68" spans="13:14">
      <c r="M68" t="s">
        <v>31</v>
      </c>
      <c r="N68">
        <v>1</v>
      </c>
    </row>
    <row r="69" spans="13:14">
      <c r="M69" t="s">
        <v>32</v>
      </c>
      <c r="N69">
        <v>1</v>
      </c>
    </row>
    <row r="70" spans="13:14">
      <c r="M70" t="s">
        <v>33</v>
      </c>
      <c r="N70">
        <v>1</v>
      </c>
    </row>
    <row r="71" spans="13:14">
      <c r="M71" t="s">
        <v>34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0:AE28"/>
  <sheetViews>
    <sheetView workbookViewId="0">
      <selection activeCell="D32" sqref="D32"/>
    </sheetView>
  </sheetViews>
  <sheetFormatPr baseColWidth="10" defaultRowHeight="15"/>
  <sheetData>
    <row r="20" spans="1:31">
      <c r="A20" t="s">
        <v>73</v>
      </c>
    </row>
    <row r="21" spans="1:31">
      <c r="A21" t="s">
        <v>74</v>
      </c>
      <c r="B21">
        <v>1E-3</v>
      </c>
      <c r="D21" t="s">
        <v>6</v>
      </c>
      <c r="E21">
        <v>1000000</v>
      </c>
    </row>
    <row r="22" spans="1:31">
      <c r="A22" t="s">
        <v>0</v>
      </c>
      <c r="B22">
        <v>1000</v>
      </c>
    </row>
    <row r="23" spans="1:31">
      <c r="A23" t="s">
        <v>75</v>
      </c>
      <c r="B23">
        <v>1</v>
      </c>
    </row>
    <row r="24" spans="1:31">
      <c r="A24" t="s">
        <v>76</v>
      </c>
      <c r="B24">
        <v>100</v>
      </c>
    </row>
    <row r="25" spans="1:31">
      <c r="A25" t="s">
        <v>77</v>
      </c>
      <c r="B25">
        <v>0.01</v>
      </c>
      <c r="J25" t="s">
        <v>81</v>
      </c>
    </row>
    <row r="26" spans="1:31">
      <c r="A26">
        <v>-1</v>
      </c>
      <c r="B26">
        <v>-0.9</v>
      </c>
      <c r="C26">
        <v>-0.8</v>
      </c>
      <c r="D26">
        <v>-0.7</v>
      </c>
      <c r="E26">
        <v>-0.6</v>
      </c>
      <c r="F26">
        <v>-0.5</v>
      </c>
      <c r="G26">
        <v>-0.4</v>
      </c>
      <c r="H26">
        <v>-0.3</v>
      </c>
      <c r="I26">
        <v>-0.2</v>
      </c>
      <c r="J26">
        <v>-0.1</v>
      </c>
      <c r="K26">
        <v>0</v>
      </c>
      <c r="L26">
        <v>0.1</v>
      </c>
      <c r="M26">
        <v>0.2</v>
      </c>
      <c r="N26">
        <v>0.3</v>
      </c>
      <c r="O26">
        <v>0.4</v>
      </c>
      <c r="P26">
        <v>0.5</v>
      </c>
      <c r="Q26">
        <v>0.6</v>
      </c>
      <c r="R26">
        <v>0.7</v>
      </c>
      <c r="S26">
        <v>0.8</v>
      </c>
      <c r="T26">
        <v>0.9</v>
      </c>
      <c r="U26">
        <v>1</v>
      </c>
      <c r="V26">
        <v>1.1000000000000001</v>
      </c>
      <c r="W26">
        <v>1.2</v>
      </c>
      <c r="X26">
        <v>1.3</v>
      </c>
      <c r="Y26">
        <v>1.4</v>
      </c>
      <c r="Z26">
        <v>1.5</v>
      </c>
      <c r="AA26">
        <v>1.6</v>
      </c>
      <c r="AB26">
        <v>1.7</v>
      </c>
      <c r="AC26">
        <v>1.8</v>
      </c>
      <c r="AD26">
        <v>1.9</v>
      </c>
      <c r="AE26">
        <v>2</v>
      </c>
    </row>
    <row r="27" spans="1:31">
      <c r="A27">
        <f>10^A26</f>
        <v>0.1</v>
      </c>
      <c r="B27">
        <f t="shared" ref="B27:AE27" si="0">10^B26</f>
        <v>0.12589254117941667</v>
      </c>
      <c r="C27">
        <f t="shared" si="0"/>
        <v>0.15848931924611132</v>
      </c>
      <c r="D27">
        <f t="shared" si="0"/>
        <v>0.19952623149688795</v>
      </c>
      <c r="E27">
        <f t="shared" si="0"/>
        <v>0.25118864315095801</v>
      </c>
      <c r="F27">
        <f t="shared" si="0"/>
        <v>0.31622776601683794</v>
      </c>
      <c r="G27">
        <f t="shared" si="0"/>
        <v>0.3981071705534972</v>
      </c>
      <c r="H27">
        <f t="shared" si="0"/>
        <v>0.50118723362727224</v>
      </c>
      <c r="I27">
        <f t="shared" si="0"/>
        <v>0.63095734448019325</v>
      </c>
      <c r="J27">
        <f t="shared" si="0"/>
        <v>0.79432823472428149</v>
      </c>
      <c r="K27">
        <f t="shared" si="0"/>
        <v>1</v>
      </c>
      <c r="L27">
        <f t="shared" si="0"/>
        <v>1.2589254117941673</v>
      </c>
      <c r="M27">
        <f t="shared" si="0"/>
        <v>1.5848931924611136</v>
      </c>
      <c r="N27">
        <f t="shared" si="0"/>
        <v>1.9952623149688797</v>
      </c>
      <c r="O27">
        <f t="shared" si="0"/>
        <v>2.5118864315095806</v>
      </c>
      <c r="P27">
        <f t="shared" si="0"/>
        <v>3.1622776601683795</v>
      </c>
      <c r="Q27">
        <f t="shared" si="0"/>
        <v>3.9810717055349727</v>
      </c>
      <c r="R27">
        <f t="shared" si="0"/>
        <v>5.0118723362727229</v>
      </c>
      <c r="S27">
        <f t="shared" si="0"/>
        <v>6.3095734448019343</v>
      </c>
      <c r="T27">
        <f t="shared" si="0"/>
        <v>7.9432823472428176</v>
      </c>
      <c r="U27">
        <f t="shared" si="0"/>
        <v>10</v>
      </c>
      <c r="V27">
        <f t="shared" si="0"/>
        <v>12.58925411794168</v>
      </c>
      <c r="W27">
        <f t="shared" si="0"/>
        <v>15.848931924611136</v>
      </c>
      <c r="X27">
        <f t="shared" si="0"/>
        <v>19.952623149688804</v>
      </c>
      <c r="Y27">
        <f t="shared" si="0"/>
        <v>25.118864315095799</v>
      </c>
      <c r="Z27">
        <f t="shared" si="0"/>
        <v>31.622776601683803</v>
      </c>
      <c r="AA27">
        <f t="shared" si="0"/>
        <v>39.810717055349755</v>
      </c>
      <c r="AB27">
        <f t="shared" si="0"/>
        <v>50.118723362727238</v>
      </c>
      <c r="AC27">
        <f t="shared" si="0"/>
        <v>63.095734448019364</v>
      </c>
      <c r="AD27">
        <f t="shared" si="0"/>
        <v>79.432823472428197</v>
      </c>
      <c r="AE27">
        <f t="shared" si="0"/>
        <v>100</v>
      </c>
    </row>
    <row r="28" spans="1:31">
      <c r="A28">
        <f>$B$25/(2*PI()*$B$21*$B$23)*LN(A$27/$B$24)+(($E$21*$B$25^2)/(4*PI()^2*$B$23^2))*(1/$B$24-1/A$27)</f>
        <v>-36.298999597865276</v>
      </c>
      <c r="B28">
        <f t="shared" ref="B28:AE28" si="1">$B$25/(2*PI()*$B$21*$B$23)*LN(B$27/$B$24)+(($E$21*$B$25^2)/(4*PI()^2*$B$23^2))*(1/$B$24-1/B$27)</f>
        <v>-30.722805123539356</v>
      </c>
      <c r="C28">
        <f t="shared" si="1"/>
        <v>-26.218104331041264</v>
      </c>
      <c r="D28">
        <f t="shared" si="1"/>
        <v>-22.564521223347718</v>
      </c>
      <c r="E28">
        <f t="shared" si="1"/>
        <v>-19.587004923767573</v>
      </c>
      <c r="F28">
        <f t="shared" si="1"/>
        <v>-17.146507578431827</v>
      </c>
      <c r="G28">
        <f t="shared" si="1"/>
        <v>-15.132579551034517</v>
      </c>
      <c r="H28">
        <f t="shared" si="1"/>
        <v>-13.457487576942782</v>
      </c>
      <c r="I28">
        <f t="shared" si="1"/>
        <v>-12.051542646934207</v>
      </c>
      <c r="J28">
        <f t="shared" si="1"/>
        <v>-10.859388813333471</v>
      </c>
      <c r="K28">
        <f t="shared" si="1"/>
        <v>-9.8370552839421368</v>
      </c>
      <c r="L28">
        <f t="shared" si="1"/>
        <v>-8.949614817013801</v>
      </c>
      <c r="M28">
        <f t="shared" si="1"/>
        <v>-8.1693237182682505</v>
      </c>
      <c r="N28">
        <f t="shared" si="1"/>
        <v>-7.4741443880031531</v>
      </c>
      <c r="O28">
        <f t="shared" si="1"/>
        <v>-6.8465717385493967</v>
      </c>
      <c r="P28">
        <f t="shared" si="1"/>
        <v>-6.2727009845200792</v>
      </c>
      <c r="Q28">
        <f t="shared" si="1"/>
        <v>-5.7414871622846055</v>
      </c>
      <c r="R28">
        <f t="shared" si="1"/>
        <v>-5.2441569453796903</v>
      </c>
      <c r="S28">
        <f t="shared" si="1"/>
        <v>-4.7737414328830896</v>
      </c>
      <c r="T28">
        <f t="shared" si="1"/>
        <v>-4.3247050300272738</v>
      </c>
      <c r="U28">
        <f t="shared" si="1"/>
        <v>-3.892650657592398</v>
      </c>
      <c r="V28">
        <f t="shared" si="1"/>
        <v>-3.4740855914038216</v>
      </c>
      <c r="W28">
        <f t="shared" si="1"/>
        <v>-3.066235462033525</v>
      </c>
      <c r="X28">
        <f t="shared" si="1"/>
        <v>-2.6668965095112722</v>
      </c>
      <c r="Y28">
        <f t="shared" si="1"/>
        <v>-2.2743182250701546</v>
      </c>
      <c r="Z28">
        <f t="shared" si="1"/>
        <v>-1.8871101301714799</v>
      </c>
      <c r="AA28">
        <f t="shared" si="1"/>
        <v>-1.5041677284521895</v>
      </c>
      <c r="AB28">
        <f t="shared" si="1"/>
        <v>-1.1246136872659565</v>
      </c>
      <c r="AC28">
        <f t="shared" si="1"/>
        <v>-0.74775111652055304</v>
      </c>
      <c r="AD28">
        <f t="shared" si="1"/>
        <v>-0.37302645673922913</v>
      </c>
      <c r="AE28">
        <f t="shared" si="1"/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Results_model_test1_2</vt:lpstr>
      <vt:lpstr>Results_model_test3_4_5_6</vt:lpstr>
      <vt:lpstr>Results_model_test7</vt:lpstr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2014-10-23T09:57:50Z</dcterms:modified>
</cp:coreProperties>
</file>